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len\OneDrive\Desktop\"/>
    </mc:Choice>
  </mc:AlternateContent>
  <xr:revisionPtr revIDLastSave="0" documentId="13_ncr:1_{D98FCBE1-BB08-4305-8804-628F5614DC70}" xr6:coauthVersionLast="47" xr6:coauthVersionMax="47" xr10:uidLastSave="{00000000-0000-0000-0000-000000000000}"/>
  <bookViews>
    <workbookView xWindow="-108" yWindow="-108" windowWidth="23256" windowHeight="12576" xr2:uid="{AD4782BD-FA77-4AFE-B6DA-477FE3E38441}"/>
  </bookViews>
  <sheets>
    <sheet name="Ubers VR" sheetId="2" r:id="rId1"/>
    <sheet name="BW Ubers RoA Spotlight" sheetId="3" r:id="rId2"/>
    <sheet name="BW Ubers Games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3" l="1"/>
  <c r="D4" i="3"/>
  <c r="D5" i="3"/>
  <c r="D6" i="3"/>
  <c r="D7" i="3"/>
  <c r="D8" i="3"/>
  <c r="D9" i="3"/>
  <c r="H9" i="2" s="1"/>
  <c r="I9" i="2" s="1"/>
  <c r="D10" i="3"/>
  <c r="H8" i="2" s="1"/>
  <c r="I8" i="2" s="1"/>
  <c r="D11" i="3"/>
  <c r="D12" i="3"/>
  <c r="D13" i="3"/>
  <c r="D14" i="3"/>
  <c r="D15" i="3"/>
  <c r="D16" i="3"/>
  <c r="D17" i="3"/>
  <c r="H11" i="2" s="1"/>
  <c r="I11" i="2" s="1"/>
  <c r="D18" i="3"/>
  <c r="H10" i="2" s="1"/>
  <c r="I10" i="2" s="1"/>
  <c r="D19" i="3"/>
  <c r="H15" i="2" s="1"/>
  <c r="I15" i="2" s="1"/>
  <c r="D20" i="3"/>
  <c r="D21" i="3"/>
  <c r="H22" i="2" s="1"/>
  <c r="I22" i="2" s="1"/>
  <c r="D22" i="3"/>
  <c r="D23" i="3"/>
  <c r="D24" i="3"/>
  <c r="D25" i="3"/>
  <c r="H25" i="2" s="1"/>
  <c r="I25" i="2" s="1"/>
  <c r="D26" i="3"/>
  <c r="H27" i="2" s="1"/>
  <c r="I27" i="2" s="1"/>
  <c r="D27" i="3"/>
  <c r="H24" i="2" s="1"/>
  <c r="I24" i="2" s="1"/>
  <c r="D28" i="3"/>
  <c r="D29" i="3"/>
  <c r="D30" i="3"/>
  <c r="D31" i="3"/>
  <c r="D32" i="3"/>
  <c r="D33" i="3"/>
  <c r="H26" i="2" s="1"/>
  <c r="I26" i="2" s="1"/>
  <c r="D34" i="3"/>
  <c r="H29" i="2" s="1"/>
  <c r="I29" i="2" s="1"/>
  <c r="D35" i="3"/>
  <c r="H38" i="2" s="1"/>
  <c r="I38" i="2" s="1"/>
  <c r="D36" i="3"/>
  <c r="D37" i="3"/>
  <c r="H35" i="2" s="1"/>
  <c r="I35" i="2" s="1"/>
  <c r="D38" i="3"/>
  <c r="D39" i="3"/>
  <c r="D40" i="3"/>
  <c r="D41" i="3"/>
  <c r="H36" i="2" s="1"/>
  <c r="I36" i="2" s="1"/>
  <c r="D42" i="3"/>
  <c r="H40" i="2" s="1"/>
  <c r="I40" i="2" s="1"/>
  <c r="D43" i="3"/>
  <c r="H41" i="2" s="1"/>
  <c r="I41" i="2" s="1"/>
  <c r="D44" i="3"/>
  <c r="H45" i="2" s="1"/>
  <c r="I45" i="2" s="1"/>
  <c r="D45" i="3"/>
  <c r="H55" i="2" s="1"/>
  <c r="I55" i="2" s="1"/>
  <c r="D46" i="3"/>
  <c r="D47" i="3"/>
  <c r="D48" i="3"/>
  <c r="D49" i="3"/>
  <c r="H53" i="2" s="1"/>
  <c r="I53" i="2" s="1"/>
  <c r="D50" i="3"/>
  <c r="H47" i="2" s="1"/>
  <c r="I47" i="2" s="1"/>
  <c r="D51" i="3"/>
  <c r="H42" i="2" s="1"/>
  <c r="I42" i="2" s="1"/>
  <c r="D52" i="3"/>
  <c r="H60" i="2" s="1"/>
  <c r="I60" i="2" s="1"/>
  <c r="D53" i="3"/>
  <c r="H43" i="2" s="1"/>
  <c r="I43" i="2" s="1"/>
  <c r="D54" i="3"/>
  <c r="D55" i="3"/>
  <c r="D56" i="3"/>
  <c r="H3" i="2"/>
  <c r="I3" i="2" s="1"/>
  <c r="J3" i="2"/>
  <c r="H4" i="2"/>
  <c r="I4" i="2" s="1"/>
  <c r="J4" i="2"/>
  <c r="H5" i="2"/>
  <c r="I5" i="2" s="1"/>
  <c r="J5" i="2"/>
  <c r="H6" i="2"/>
  <c r="I6" i="2" s="1"/>
  <c r="J6" i="2"/>
  <c r="H7" i="2"/>
  <c r="I7" i="2" s="1"/>
  <c r="J7" i="2"/>
  <c r="J8" i="2"/>
  <c r="J9" i="2"/>
  <c r="J10" i="2"/>
  <c r="J11" i="2"/>
  <c r="H12" i="2"/>
  <c r="I12" i="2" s="1"/>
  <c r="J12" i="2"/>
  <c r="H13" i="2"/>
  <c r="I13" i="2"/>
  <c r="J13" i="2"/>
  <c r="H14" i="2"/>
  <c r="I14" i="2" s="1"/>
  <c r="J14" i="2"/>
  <c r="J15" i="2"/>
  <c r="H16" i="2"/>
  <c r="I16" i="2" s="1"/>
  <c r="J16" i="2"/>
  <c r="H17" i="2"/>
  <c r="I17" i="2" s="1"/>
  <c r="J17" i="2"/>
  <c r="H18" i="2"/>
  <c r="I18" i="2" s="1"/>
  <c r="J18" i="2"/>
  <c r="H19" i="2"/>
  <c r="I19" i="2" s="1"/>
  <c r="J19" i="2"/>
  <c r="H20" i="2"/>
  <c r="I20" i="2"/>
  <c r="J20" i="2"/>
  <c r="H21" i="2"/>
  <c r="I21" i="2" s="1"/>
  <c r="J21" i="2"/>
  <c r="J22" i="2"/>
  <c r="H23" i="2"/>
  <c r="I23" i="2"/>
  <c r="J23" i="2"/>
  <c r="J24" i="2"/>
  <c r="J25" i="2"/>
  <c r="J26" i="2"/>
  <c r="J27" i="2"/>
  <c r="H28" i="2"/>
  <c r="I28" i="2"/>
  <c r="J28" i="2"/>
  <c r="J29" i="2"/>
  <c r="H30" i="2"/>
  <c r="I30" i="2" s="1"/>
  <c r="J30" i="2"/>
  <c r="H31" i="2"/>
  <c r="I31" i="2" s="1"/>
  <c r="J31" i="2"/>
  <c r="H32" i="2"/>
  <c r="I32" i="2"/>
  <c r="J32" i="2"/>
  <c r="H33" i="2"/>
  <c r="I33" i="2" s="1"/>
  <c r="J33" i="2"/>
  <c r="H34" i="2"/>
  <c r="I34" i="2" s="1"/>
  <c r="J34" i="2"/>
  <c r="J35" i="2"/>
  <c r="J36" i="2"/>
  <c r="H37" i="2"/>
  <c r="I37" i="2"/>
  <c r="J37" i="2"/>
  <c r="J38" i="2"/>
  <c r="H39" i="2"/>
  <c r="I39" i="2" s="1"/>
  <c r="J39" i="2"/>
  <c r="J40" i="2"/>
  <c r="J41" i="2"/>
  <c r="J42" i="2"/>
  <c r="J43" i="2"/>
  <c r="H44" i="2"/>
  <c r="I44" i="2" s="1"/>
  <c r="J44" i="2"/>
  <c r="J45" i="2"/>
  <c r="H46" i="2"/>
  <c r="I46" i="2" s="1"/>
  <c r="J46" i="2"/>
  <c r="J47" i="2"/>
  <c r="H48" i="2"/>
  <c r="I48" i="2" s="1"/>
  <c r="J48" i="2"/>
  <c r="I49" i="2"/>
  <c r="J49" i="2"/>
  <c r="H50" i="2"/>
  <c r="I50" i="2" s="1"/>
  <c r="J50" i="2"/>
  <c r="H51" i="2"/>
  <c r="I51" i="2" s="1"/>
  <c r="J51" i="2"/>
  <c r="H52" i="2"/>
  <c r="I52" i="2" s="1"/>
  <c r="J52" i="2"/>
  <c r="J53" i="2"/>
  <c r="I54" i="2"/>
  <c r="J54" i="2"/>
  <c r="J55" i="2"/>
  <c r="I56" i="2"/>
  <c r="J56" i="2"/>
  <c r="I57" i="2"/>
  <c r="J57" i="2"/>
  <c r="I58" i="2"/>
  <c r="J58" i="2"/>
  <c r="I59" i="2"/>
  <c r="J59" i="2"/>
  <c r="J60" i="2"/>
  <c r="H61" i="2"/>
  <c r="I61" i="2" s="1"/>
</calcChain>
</file>

<file path=xl/sharedStrings.xml><?xml version="1.0" encoding="utf-8"?>
<sst xmlns="http://schemas.openxmlformats.org/spreadsheetml/2006/main" count="1320" uniqueCount="119">
  <si>
    <t>Add to tier</t>
  </si>
  <si>
    <t>Ditto</t>
  </si>
  <si>
    <t>N/A</t>
  </si>
  <si>
    <t>Shiftry</t>
  </si>
  <si>
    <t>Lilligant</t>
  </si>
  <si>
    <t>Deoxys-D</t>
  </si>
  <si>
    <t>Chansey</t>
  </si>
  <si>
    <t>Jirachi</t>
  </si>
  <si>
    <t>Salamence</t>
  </si>
  <si>
    <t>Landorus-I</t>
  </si>
  <si>
    <t>Sableye</t>
  </si>
  <si>
    <t>Ludicolo</t>
  </si>
  <si>
    <t>Reshiram</t>
  </si>
  <si>
    <t>Heatran</t>
  </si>
  <si>
    <t>Froslass</t>
  </si>
  <si>
    <t>Accelgor</t>
  </si>
  <si>
    <t>Tornadus-T</t>
  </si>
  <si>
    <t>Shaymin-S</t>
  </si>
  <si>
    <t>Manaphy</t>
  </si>
  <si>
    <t>Kyurem-W</t>
  </si>
  <si>
    <t>Scolipede</t>
  </si>
  <si>
    <t>Landorus-T</t>
  </si>
  <si>
    <t>Zekrom</t>
  </si>
  <si>
    <t>Terrakion</t>
  </si>
  <si>
    <t>Arceus-Grass</t>
  </si>
  <si>
    <t>Arceus-Ground</t>
  </si>
  <si>
    <t>Kingdra</t>
  </si>
  <si>
    <t>Arceus-Water</t>
  </si>
  <si>
    <t>Lugia</t>
  </si>
  <si>
    <t>Mewtwo</t>
  </si>
  <si>
    <t>Blaziken</t>
  </si>
  <si>
    <t>Cloyster</t>
  </si>
  <si>
    <t>Arceus-Dark</t>
  </si>
  <si>
    <t>Gliscor</t>
  </si>
  <si>
    <t>Xatu</t>
  </si>
  <si>
    <t>Giratina</t>
  </si>
  <si>
    <t>Skarmory</t>
  </si>
  <si>
    <t>Arceus-Steel</t>
  </si>
  <si>
    <t>Deoxys-A</t>
  </si>
  <si>
    <t>Kabutops</t>
  </si>
  <si>
    <t>Rayquaza</t>
  </si>
  <si>
    <t>Tentacruel</t>
  </si>
  <si>
    <t>Espeon</t>
  </si>
  <si>
    <t>Palkia</t>
  </si>
  <si>
    <t>Excadrill</t>
  </si>
  <si>
    <t>Forretress</t>
  </si>
  <si>
    <t>Arceus-Fighting</t>
  </si>
  <si>
    <t>Tyranitar</t>
  </si>
  <si>
    <t>Deoxys-S</t>
  </si>
  <si>
    <t>Ho-Oh</t>
  </si>
  <si>
    <t>Latias</t>
  </si>
  <si>
    <t>Ferrothorn</t>
  </si>
  <si>
    <t>Latios</t>
  </si>
  <si>
    <t>Dialga</t>
  </si>
  <si>
    <t>Darkrai</t>
  </si>
  <si>
    <t>Arceus-Ghost</t>
  </si>
  <si>
    <t>Arceus-Normal</t>
  </si>
  <si>
    <t>Groudon</t>
  </si>
  <si>
    <t>Giratina-O</t>
  </si>
  <si>
    <t>Genesect</t>
  </si>
  <si>
    <t>Kyogre</t>
  </si>
  <si>
    <t>Deviation</t>
  </si>
  <si>
    <t>Total Rank</t>
  </si>
  <si>
    <t>RoA Spotlight</t>
  </si>
  <si>
    <t>Ubers WL II</t>
  </si>
  <si>
    <t>UPL IX</t>
  </si>
  <si>
    <t>BW PL III</t>
  </si>
  <si>
    <t>Name</t>
  </si>
  <si>
    <t>Old Rank</t>
  </si>
  <si>
    <t>Rank</t>
  </si>
  <si>
    <t>Ho-oh</t>
  </si>
  <si>
    <t>Arceus-*</t>
  </si>
  <si>
    <t>Use</t>
  </si>
  <si>
    <t>Pokemon</t>
  </si>
  <si>
    <t>W</t>
  </si>
  <si>
    <t>vs</t>
  </si>
  <si>
    <t>L</t>
  </si>
  <si>
    <t>metrogloombin vs ox04</t>
  </si>
  <si>
    <t>Round 5</t>
  </si>
  <si>
    <t>Waruchuu vs OreoSpeedruns</t>
  </si>
  <si>
    <t>ox04 vs Hack</t>
  </si>
  <si>
    <t>Smeargle</t>
  </si>
  <si>
    <t>metrogloombin vs Kip En Patat</t>
  </si>
  <si>
    <t>Mister McLovin vs VictoriasDelibirds</t>
  </si>
  <si>
    <t>Waruchuu vs Hack</t>
  </si>
  <si>
    <t>bogoljubow vs The White Room</t>
  </si>
  <si>
    <t>Round 4</t>
  </si>
  <si>
    <t>OreoSpeedruns vs. bogoljubow</t>
  </si>
  <si>
    <t>Arceus</t>
  </si>
  <si>
    <t>VictoriasDelibird vs susciety</t>
  </si>
  <si>
    <t>Kyurem-White</t>
  </si>
  <si>
    <t>For 4LOM vs Farce of the Death</t>
  </si>
  <si>
    <t>Based Li Xiao Long vs Gamer1234556</t>
  </si>
  <si>
    <t>Round 3</t>
  </si>
  <si>
    <t>Wobbuffet</t>
  </si>
  <si>
    <t>A Welcome Guest vs Hack</t>
  </si>
  <si>
    <t>Waruchuu vs Tanny89k</t>
  </si>
  <si>
    <t>Farce of the Death vs Gamer1234556</t>
  </si>
  <si>
    <t>Taka vs For 4LOM</t>
  </si>
  <si>
    <t>Pirpiris vs lele3</t>
  </si>
  <si>
    <t>ox04 vs Rhmsitb</t>
  </si>
  <si>
    <t>rookierobbie vs Based Li Xiao Long</t>
  </si>
  <si>
    <t>MetroGloomin vs thiccsilv3r99</t>
  </si>
  <si>
    <t>Round 2</t>
  </si>
  <si>
    <t>OreoSpeedruns vs rookierobbie</t>
  </si>
  <si>
    <t>un_chamourai vs Rhmsitb</t>
  </si>
  <si>
    <t>Susciety vs Gamer1234556</t>
  </si>
  <si>
    <t>Taka vs The Dovahneer</t>
  </si>
  <si>
    <t>For 4LOM vs Betapf</t>
  </si>
  <si>
    <t>Piripiris vs Waruchuu</t>
  </si>
  <si>
    <t>Tanny89k  vs  Kebabe</t>
  </si>
  <si>
    <t>ox04  vs  The White Room</t>
  </si>
  <si>
    <t>Li Xiao Long  vs  realaccountami?</t>
  </si>
  <si>
    <t>VictoriasDelibirds  vs  Hack</t>
  </si>
  <si>
    <t>Mister McLovin vs Entrocefalo</t>
  </si>
  <si>
    <t>ToasterBoi420 vs Farce Of The Death</t>
  </si>
  <si>
    <t>marsandback vs Wamr</t>
  </si>
  <si>
    <t>Hiro' vs A Welcome Guest</t>
  </si>
  <si>
    <t>Round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</si>
</sst>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2275D-C292-488C-BD7C-72D658A74B8A}">
  <dimension ref="B2:J61"/>
  <sheetViews>
    <sheetView tabSelected="1" workbookViewId="0">
      <selection activeCell="L14" sqref="L14"/>
    </sheetView>
  </sheetViews>
  <sheetFormatPr defaultRowHeight="14.4" x14ac:dyDescent="0.3"/>
  <cols>
    <col min="2" max="2" width="5" customWidth="1"/>
    <col min="3" max="3" width="9.21875" customWidth="1"/>
    <col min="4" max="4" width="14" customWidth="1"/>
    <col min="7" max="7" width="10.6640625" customWidth="1"/>
    <col min="8" max="8" width="11.88671875" customWidth="1"/>
    <col min="9" max="9" width="10.21875" customWidth="1"/>
    <col min="10" max="10" width="9" customWidth="1"/>
  </cols>
  <sheetData>
    <row r="2" spans="2:10" x14ac:dyDescent="0.3">
      <c r="B2" t="s">
        <v>69</v>
      </c>
      <c r="C2" t="s">
        <v>68</v>
      </c>
      <c r="D2" t="s">
        <v>67</v>
      </c>
      <c r="E2" t="s">
        <v>66</v>
      </c>
      <c r="F2" t="s">
        <v>65</v>
      </c>
      <c r="G2" t="s">
        <v>64</v>
      </c>
      <c r="H2" t="s">
        <v>63</v>
      </c>
      <c r="I2" t="s">
        <v>62</v>
      </c>
      <c r="J2" t="s">
        <v>61</v>
      </c>
    </row>
    <row r="3" spans="2:10" x14ac:dyDescent="0.3">
      <c r="B3">
        <v>1</v>
      </c>
      <c r="C3">
        <v>1</v>
      </c>
      <c r="D3" t="s">
        <v>60</v>
      </c>
      <c r="E3">
        <v>15</v>
      </c>
      <c r="F3">
        <v>28</v>
      </c>
      <c r="G3">
        <v>20</v>
      </c>
      <c r="H3">
        <f>'BW Ubers RoA Spotlight'!D5</f>
        <v>72</v>
      </c>
      <c r="I3">
        <f t="shared" ref="I3:I34" si="0">SUM(E3:H3)</f>
        <v>135</v>
      </c>
      <c r="J3">
        <f t="shared" ref="J3:J34" si="1">C3-B3</f>
        <v>0</v>
      </c>
    </row>
    <row r="4" spans="2:10" x14ac:dyDescent="0.3">
      <c r="B4">
        <v>2</v>
      </c>
      <c r="C4">
        <v>2</v>
      </c>
      <c r="D4" t="s">
        <v>59</v>
      </c>
      <c r="E4">
        <v>14</v>
      </c>
      <c r="F4">
        <v>27</v>
      </c>
      <c r="G4">
        <v>13</v>
      </c>
      <c r="H4">
        <f>'BW Ubers RoA Spotlight'!D4</f>
        <v>80</v>
      </c>
      <c r="I4">
        <f t="shared" si="0"/>
        <v>134</v>
      </c>
      <c r="J4">
        <f t="shared" si="1"/>
        <v>0</v>
      </c>
    </row>
    <row r="5" spans="2:10" x14ac:dyDescent="0.3">
      <c r="B5">
        <v>3</v>
      </c>
      <c r="C5">
        <v>4</v>
      </c>
      <c r="D5" t="s">
        <v>58</v>
      </c>
      <c r="E5">
        <v>19</v>
      </c>
      <c r="F5">
        <v>27</v>
      </c>
      <c r="G5">
        <v>15</v>
      </c>
      <c r="H5">
        <f>'BW Ubers RoA Spotlight'!D7</f>
        <v>69</v>
      </c>
      <c r="I5">
        <f t="shared" si="0"/>
        <v>130</v>
      </c>
      <c r="J5">
        <f t="shared" si="1"/>
        <v>1</v>
      </c>
    </row>
    <row r="6" spans="2:10" x14ac:dyDescent="0.3">
      <c r="B6">
        <v>4</v>
      </c>
      <c r="C6">
        <v>5</v>
      </c>
      <c r="D6" t="s">
        <v>57</v>
      </c>
      <c r="E6">
        <v>18</v>
      </c>
      <c r="F6">
        <v>2</v>
      </c>
      <c r="G6">
        <v>16</v>
      </c>
      <c r="H6">
        <f>'BW Ubers RoA Spotlight'!D6</f>
        <v>70</v>
      </c>
      <c r="I6">
        <f t="shared" si="0"/>
        <v>106</v>
      </c>
      <c r="J6">
        <f t="shared" si="1"/>
        <v>1</v>
      </c>
    </row>
    <row r="7" spans="2:10" x14ac:dyDescent="0.3">
      <c r="B7">
        <v>5</v>
      </c>
      <c r="C7">
        <v>8</v>
      </c>
      <c r="D7" t="s">
        <v>56</v>
      </c>
      <c r="E7">
        <v>10</v>
      </c>
      <c r="F7">
        <v>23</v>
      </c>
      <c r="G7">
        <v>12</v>
      </c>
      <c r="H7">
        <f>'BW Ubers RoA Spotlight'!D8</f>
        <v>49</v>
      </c>
      <c r="I7">
        <f t="shared" si="0"/>
        <v>94</v>
      </c>
      <c r="J7">
        <f t="shared" si="1"/>
        <v>3</v>
      </c>
    </row>
    <row r="8" spans="2:10" x14ac:dyDescent="0.3">
      <c r="B8">
        <v>6</v>
      </c>
      <c r="C8">
        <v>3</v>
      </c>
      <c r="D8" t="s">
        <v>55</v>
      </c>
      <c r="E8">
        <v>10</v>
      </c>
      <c r="F8">
        <v>21</v>
      </c>
      <c r="G8">
        <v>11</v>
      </c>
      <c r="H8">
        <f>'BW Ubers RoA Spotlight'!D10</f>
        <v>39</v>
      </c>
      <c r="I8">
        <f t="shared" si="0"/>
        <v>81</v>
      </c>
      <c r="J8">
        <f t="shared" si="1"/>
        <v>-3</v>
      </c>
    </row>
    <row r="9" spans="2:10" x14ac:dyDescent="0.3">
      <c r="B9">
        <v>7</v>
      </c>
      <c r="C9">
        <v>10</v>
      </c>
      <c r="D9" t="s">
        <v>54</v>
      </c>
      <c r="E9">
        <v>7</v>
      </c>
      <c r="F9">
        <v>16</v>
      </c>
      <c r="G9">
        <v>10</v>
      </c>
      <c r="H9">
        <f>'BW Ubers RoA Spotlight'!D9</f>
        <v>45</v>
      </c>
      <c r="I9">
        <f t="shared" si="0"/>
        <v>78</v>
      </c>
      <c r="J9">
        <f t="shared" si="1"/>
        <v>3</v>
      </c>
    </row>
    <row r="10" spans="2:10" x14ac:dyDescent="0.3">
      <c r="B10">
        <v>8</v>
      </c>
      <c r="C10">
        <v>6</v>
      </c>
      <c r="D10" t="s">
        <v>53</v>
      </c>
      <c r="E10">
        <v>12</v>
      </c>
      <c r="F10">
        <v>22</v>
      </c>
      <c r="G10">
        <v>12</v>
      </c>
      <c r="H10">
        <f>'BW Ubers RoA Spotlight'!D18</f>
        <v>24</v>
      </c>
      <c r="I10">
        <f t="shared" si="0"/>
        <v>70</v>
      </c>
      <c r="J10">
        <f t="shared" si="1"/>
        <v>-2</v>
      </c>
    </row>
    <row r="11" spans="2:10" x14ac:dyDescent="0.3">
      <c r="B11">
        <v>9</v>
      </c>
      <c r="C11">
        <v>7</v>
      </c>
      <c r="D11" t="s">
        <v>52</v>
      </c>
      <c r="E11">
        <v>6</v>
      </c>
      <c r="F11">
        <v>21</v>
      </c>
      <c r="G11">
        <v>11</v>
      </c>
      <c r="H11">
        <f>'BW Ubers RoA Spotlight'!D17</f>
        <v>25</v>
      </c>
      <c r="I11">
        <f t="shared" si="0"/>
        <v>63</v>
      </c>
      <c r="J11">
        <f t="shared" si="1"/>
        <v>-2</v>
      </c>
    </row>
    <row r="12" spans="2:10" x14ac:dyDescent="0.3">
      <c r="B12">
        <v>10</v>
      </c>
      <c r="C12">
        <v>14</v>
      </c>
      <c r="D12" t="s">
        <v>51</v>
      </c>
      <c r="E12">
        <v>7</v>
      </c>
      <c r="F12">
        <v>14</v>
      </c>
      <c r="G12">
        <v>9</v>
      </c>
      <c r="H12">
        <f>'BW Ubers RoA Spotlight'!D13</f>
        <v>32</v>
      </c>
      <c r="I12">
        <f t="shared" si="0"/>
        <v>62</v>
      </c>
      <c r="J12">
        <f t="shared" si="1"/>
        <v>4</v>
      </c>
    </row>
    <row r="13" spans="2:10" x14ac:dyDescent="0.3">
      <c r="B13">
        <v>11</v>
      </c>
      <c r="C13">
        <v>15</v>
      </c>
      <c r="D13" t="s">
        <v>50</v>
      </c>
      <c r="E13">
        <v>8</v>
      </c>
      <c r="F13">
        <v>14</v>
      </c>
      <c r="G13">
        <v>4</v>
      </c>
      <c r="H13">
        <f>'BW Ubers RoA Spotlight'!D12</f>
        <v>33</v>
      </c>
      <c r="I13">
        <f t="shared" si="0"/>
        <v>59</v>
      </c>
      <c r="J13">
        <f t="shared" si="1"/>
        <v>4</v>
      </c>
    </row>
    <row r="14" spans="2:10" x14ac:dyDescent="0.3">
      <c r="B14">
        <v>12</v>
      </c>
      <c r="C14">
        <v>13</v>
      </c>
      <c r="D14" t="s">
        <v>49</v>
      </c>
      <c r="E14">
        <v>5</v>
      </c>
      <c r="F14">
        <v>10</v>
      </c>
      <c r="G14">
        <v>5</v>
      </c>
      <c r="H14">
        <f>'BW Ubers RoA Spotlight'!D11</f>
        <v>37</v>
      </c>
      <c r="I14">
        <f t="shared" si="0"/>
        <v>57</v>
      </c>
      <c r="J14">
        <f t="shared" si="1"/>
        <v>1</v>
      </c>
    </row>
    <row r="15" spans="2:10" x14ac:dyDescent="0.3">
      <c r="B15">
        <v>13</v>
      </c>
      <c r="C15">
        <v>11</v>
      </c>
      <c r="D15" t="s">
        <v>48</v>
      </c>
      <c r="E15">
        <v>8</v>
      </c>
      <c r="F15">
        <v>14</v>
      </c>
      <c r="G15">
        <v>11</v>
      </c>
      <c r="H15">
        <f>'BW Ubers RoA Spotlight'!D19</f>
        <v>22</v>
      </c>
      <c r="I15">
        <f t="shared" si="0"/>
        <v>55</v>
      </c>
      <c r="J15">
        <f t="shared" si="1"/>
        <v>-2</v>
      </c>
    </row>
    <row r="16" spans="2:10" x14ac:dyDescent="0.3">
      <c r="B16">
        <v>14</v>
      </c>
      <c r="C16">
        <v>20</v>
      </c>
      <c r="D16" t="s">
        <v>47</v>
      </c>
      <c r="E16">
        <v>4</v>
      </c>
      <c r="F16">
        <v>10</v>
      </c>
      <c r="G16">
        <v>6</v>
      </c>
      <c r="H16">
        <f>'BW Ubers RoA Spotlight'!D14</f>
        <v>30</v>
      </c>
      <c r="I16">
        <f t="shared" si="0"/>
        <v>50</v>
      </c>
      <c r="J16">
        <f t="shared" si="1"/>
        <v>6</v>
      </c>
    </row>
    <row r="17" spans="2:10" x14ac:dyDescent="0.3">
      <c r="B17">
        <v>15</v>
      </c>
      <c r="C17">
        <v>9</v>
      </c>
      <c r="D17" t="s">
        <v>46</v>
      </c>
      <c r="E17">
        <v>5</v>
      </c>
      <c r="F17">
        <v>8</v>
      </c>
      <c r="G17">
        <v>6</v>
      </c>
      <c r="H17">
        <f>'BW Ubers RoA Spotlight'!D15</f>
        <v>28</v>
      </c>
      <c r="I17">
        <f t="shared" si="0"/>
        <v>47</v>
      </c>
      <c r="J17">
        <f t="shared" si="1"/>
        <v>-6</v>
      </c>
    </row>
    <row r="18" spans="2:10" x14ac:dyDescent="0.3">
      <c r="B18">
        <v>16</v>
      </c>
      <c r="C18">
        <v>23</v>
      </c>
      <c r="D18" t="s">
        <v>45</v>
      </c>
      <c r="E18">
        <v>7</v>
      </c>
      <c r="F18">
        <v>12</v>
      </c>
      <c r="G18">
        <v>3</v>
      </c>
      <c r="H18">
        <f>'BW Ubers RoA Spotlight'!D23</f>
        <v>16</v>
      </c>
      <c r="I18">
        <f t="shared" si="0"/>
        <v>38</v>
      </c>
      <c r="J18">
        <f t="shared" si="1"/>
        <v>7</v>
      </c>
    </row>
    <row r="19" spans="2:10" x14ac:dyDescent="0.3">
      <c r="B19">
        <v>17</v>
      </c>
      <c r="C19">
        <v>19</v>
      </c>
      <c r="D19" t="s">
        <v>44</v>
      </c>
      <c r="E19">
        <v>5</v>
      </c>
      <c r="F19">
        <v>10</v>
      </c>
      <c r="G19">
        <v>3</v>
      </c>
      <c r="H19">
        <f>'BW Ubers RoA Spotlight'!D20</f>
        <v>19</v>
      </c>
      <c r="I19">
        <f t="shared" si="0"/>
        <v>37</v>
      </c>
      <c r="J19">
        <f t="shared" si="1"/>
        <v>2</v>
      </c>
    </row>
    <row r="20" spans="2:10" x14ac:dyDescent="0.3">
      <c r="B20">
        <v>18</v>
      </c>
      <c r="C20">
        <v>16</v>
      </c>
      <c r="D20" t="s">
        <v>43</v>
      </c>
      <c r="E20">
        <v>4</v>
      </c>
      <c r="F20">
        <v>7</v>
      </c>
      <c r="G20">
        <v>7</v>
      </c>
      <c r="H20">
        <f>'BW Ubers RoA Spotlight'!D24</f>
        <v>15</v>
      </c>
      <c r="I20">
        <f t="shared" si="0"/>
        <v>33</v>
      </c>
      <c r="J20">
        <f t="shared" si="1"/>
        <v>-2</v>
      </c>
    </row>
    <row r="21" spans="2:10" x14ac:dyDescent="0.3">
      <c r="B21">
        <v>19</v>
      </c>
      <c r="C21">
        <v>43</v>
      </c>
      <c r="D21" t="s">
        <v>42</v>
      </c>
      <c r="E21">
        <v>4</v>
      </c>
      <c r="F21">
        <v>3</v>
      </c>
      <c r="G21">
        <v>1</v>
      </c>
      <c r="H21">
        <f>'BW Ubers RoA Spotlight'!D16</f>
        <v>25</v>
      </c>
      <c r="I21">
        <f t="shared" si="0"/>
        <v>33</v>
      </c>
      <c r="J21">
        <f t="shared" si="1"/>
        <v>24</v>
      </c>
    </row>
    <row r="22" spans="2:10" x14ac:dyDescent="0.3">
      <c r="B22">
        <v>20</v>
      </c>
      <c r="C22">
        <v>24</v>
      </c>
      <c r="D22" t="s">
        <v>41</v>
      </c>
      <c r="E22">
        <v>3</v>
      </c>
      <c r="F22">
        <v>6</v>
      </c>
      <c r="G22">
        <v>5</v>
      </c>
      <c r="H22">
        <f>'BW Ubers RoA Spotlight'!D21</f>
        <v>17</v>
      </c>
      <c r="I22">
        <f t="shared" si="0"/>
        <v>31</v>
      </c>
      <c r="J22">
        <f t="shared" si="1"/>
        <v>4</v>
      </c>
    </row>
    <row r="23" spans="2:10" x14ac:dyDescent="0.3">
      <c r="B23">
        <v>21</v>
      </c>
      <c r="C23">
        <v>17</v>
      </c>
      <c r="D23" t="s">
        <v>40</v>
      </c>
      <c r="E23">
        <v>4</v>
      </c>
      <c r="F23">
        <v>3</v>
      </c>
      <c r="G23">
        <v>0</v>
      </c>
      <c r="H23">
        <f>'BW Ubers RoA Spotlight'!D22</f>
        <v>17</v>
      </c>
      <c r="I23">
        <f t="shared" si="0"/>
        <v>24</v>
      </c>
      <c r="J23">
        <f t="shared" si="1"/>
        <v>-4</v>
      </c>
    </row>
    <row r="24" spans="2:10" x14ac:dyDescent="0.3">
      <c r="B24">
        <v>22</v>
      </c>
      <c r="C24">
        <v>21</v>
      </c>
      <c r="D24" t="s">
        <v>39</v>
      </c>
      <c r="E24">
        <v>2</v>
      </c>
      <c r="F24">
        <v>4</v>
      </c>
      <c r="G24">
        <v>4</v>
      </c>
      <c r="H24">
        <f>'BW Ubers RoA Spotlight'!D27</f>
        <v>11</v>
      </c>
      <c r="I24">
        <f t="shared" si="0"/>
        <v>21</v>
      </c>
      <c r="J24">
        <f t="shared" si="1"/>
        <v>-1</v>
      </c>
    </row>
    <row r="25" spans="2:10" x14ac:dyDescent="0.3">
      <c r="B25">
        <v>23</v>
      </c>
      <c r="C25">
        <v>12</v>
      </c>
      <c r="D25" t="s">
        <v>38</v>
      </c>
      <c r="E25">
        <v>1</v>
      </c>
      <c r="F25">
        <v>4</v>
      </c>
      <c r="G25">
        <v>1</v>
      </c>
      <c r="H25">
        <f>'BW Ubers RoA Spotlight'!D25</f>
        <v>13</v>
      </c>
      <c r="I25">
        <f t="shared" si="0"/>
        <v>19</v>
      </c>
      <c r="J25">
        <f t="shared" si="1"/>
        <v>-11</v>
      </c>
    </row>
    <row r="26" spans="2:10" x14ac:dyDescent="0.3">
      <c r="B26">
        <v>24</v>
      </c>
      <c r="C26">
        <v>18</v>
      </c>
      <c r="D26" t="s">
        <v>37</v>
      </c>
      <c r="E26">
        <v>2</v>
      </c>
      <c r="F26">
        <v>4</v>
      </c>
      <c r="G26">
        <v>3</v>
      </c>
      <c r="H26">
        <f>'BW Ubers RoA Spotlight'!D33</f>
        <v>6</v>
      </c>
      <c r="I26">
        <f t="shared" si="0"/>
        <v>15</v>
      </c>
      <c r="J26">
        <f t="shared" si="1"/>
        <v>-6</v>
      </c>
    </row>
    <row r="27" spans="2:10" x14ac:dyDescent="0.3">
      <c r="B27">
        <v>25</v>
      </c>
      <c r="C27">
        <v>31</v>
      </c>
      <c r="D27" t="s">
        <v>36</v>
      </c>
      <c r="E27">
        <v>1</v>
      </c>
      <c r="F27">
        <v>1</v>
      </c>
      <c r="G27">
        <v>0</v>
      </c>
      <c r="H27">
        <f>'BW Ubers RoA Spotlight'!D26</f>
        <v>12</v>
      </c>
      <c r="I27">
        <f t="shared" si="0"/>
        <v>14</v>
      </c>
      <c r="J27">
        <f t="shared" si="1"/>
        <v>6</v>
      </c>
    </row>
    <row r="28" spans="2:10" x14ac:dyDescent="0.3">
      <c r="B28">
        <v>26</v>
      </c>
      <c r="C28">
        <v>40</v>
      </c>
      <c r="D28" t="s">
        <v>35</v>
      </c>
      <c r="E28">
        <v>3</v>
      </c>
      <c r="F28">
        <v>3</v>
      </c>
      <c r="G28">
        <v>1</v>
      </c>
      <c r="H28">
        <f>'BW Ubers RoA Spotlight'!D30</f>
        <v>7</v>
      </c>
      <c r="I28">
        <f t="shared" si="0"/>
        <v>14</v>
      </c>
      <c r="J28">
        <f t="shared" si="1"/>
        <v>14</v>
      </c>
    </row>
    <row r="29" spans="2:10" x14ac:dyDescent="0.3">
      <c r="B29">
        <v>27</v>
      </c>
      <c r="C29">
        <v>64</v>
      </c>
      <c r="D29" t="s">
        <v>34</v>
      </c>
      <c r="E29">
        <v>1</v>
      </c>
      <c r="F29">
        <v>4</v>
      </c>
      <c r="G29">
        <v>3</v>
      </c>
      <c r="H29">
        <f>'BW Ubers RoA Spotlight'!D34</f>
        <v>6</v>
      </c>
      <c r="I29">
        <f t="shared" si="0"/>
        <v>14</v>
      </c>
      <c r="J29">
        <f t="shared" si="1"/>
        <v>37</v>
      </c>
    </row>
    <row r="30" spans="2:10" x14ac:dyDescent="0.3">
      <c r="B30">
        <v>28</v>
      </c>
      <c r="C30">
        <v>29</v>
      </c>
      <c r="D30" t="s">
        <v>33</v>
      </c>
      <c r="E30">
        <v>1</v>
      </c>
      <c r="F30">
        <v>3</v>
      </c>
      <c r="G30">
        <v>2</v>
      </c>
      <c r="H30">
        <f>'BW Ubers RoA Spotlight'!D31</f>
        <v>7</v>
      </c>
      <c r="I30">
        <f t="shared" si="0"/>
        <v>13</v>
      </c>
      <c r="J30">
        <f t="shared" si="1"/>
        <v>1</v>
      </c>
    </row>
    <row r="31" spans="2:10" x14ac:dyDescent="0.3">
      <c r="B31">
        <v>29</v>
      </c>
      <c r="C31">
        <v>30</v>
      </c>
      <c r="D31" t="s">
        <v>32</v>
      </c>
      <c r="E31">
        <v>3</v>
      </c>
      <c r="F31">
        <v>2</v>
      </c>
      <c r="G31">
        <v>1</v>
      </c>
      <c r="H31">
        <f>'BW Ubers RoA Spotlight'!D38</f>
        <v>5</v>
      </c>
      <c r="I31">
        <f t="shared" si="0"/>
        <v>11</v>
      </c>
      <c r="J31">
        <f t="shared" si="1"/>
        <v>1</v>
      </c>
    </row>
    <row r="32" spans="2:10" x14ac:dyDescent="0.3">
      <c r="B32">
        <v>30</v>
      </c>
      <c r="C32">
        <v>32</v>
      </c>
      <c r="D32" t="s">
        <v>31</v>
      </c>
      <c r="E32">
        <v>0</v>
      </c>
      <c r="F32">
        <v>3</v>
      </c>
      <c r="G32">
        <v>1</v>
      </c>
      <c r="H32">
        <f>'BW Ubers RoA Spotlight'!D29</f>
        <v>7</v>
      </c>
      <c r="I32">
        <f t="shared" si="0"/>
        <v>11</v>
      </c>
      <c r="J32">
        <f t="shared" si="1"/>
        <v>2</v>
      </c>
    </row>
    <row r="33" spans="2:10" x14ac:dyDescent="0.3">
      <c r="B33">
        <v>31</v>
      </c>
      <c r="C33">
        <v>46</v>
      </c>
      <c r="D33" t="s">
        <v>30</v>
      </c>
      <c r="E33">
        <v>0</v>
      </c>
      <c r="F33">
        <v>1</v>
      </c>
      <c r="G33">
        <v>1</v>
      </c>
      <c r="H33">
        <f>'BW Ubers RoA Spotlight'!D28</f>
        <v>9</v>
      </c>
      <c r="I33">
        <f t="shared" si="0"/>
        <v>11</v>
      </c>
      <c r="J33">
        <f t="shared" si="1"/>
        <v>15</v>
      </c>
    </row>
    <row r="34" spans="2:10" x14ac:dyDescent="0.3">
      <c r="B34">
        <v>32</v>
      </c>
      <c r="C34">
        <v>33</v>
      </c>
      <c r="D34" t="s">
        <v>29</v>
      </c>
      <c r="E34">
        <v>3</v>
      </c>
      <c r="F34">
        <v>0</v>
      </c>
      <c r="G34">
        <v>1</v>
      </c>
      <c r="H34">
        <f>'BW Ubers RoA Spotlight'!D36</f>
        <v>5</v>
      </c>
      <c r="I34">
        <f t="shared" si="0"/>
        <v>9</v>
      </c>
      <c r="J34">
        <f t="shared" si="1"/>
        <v>1</v>
      </c>
    </row>
    <row r="35" spans="2:10" x14ac:dyDescent="0.3">
      <c r="B35">
        <v>33</v>
      </c>
      <c r="C35">
        <v>41</v>
      </c>
      <c r="D35" t="s">
        <v>28</v>
      </c>
      <c r="E35">
        <v>1</v>
      </c>
      <c r="F35">
        <v>3</v>
      </c>
      <c r="G35">
        <v>0</v>
      </c>
      <c r="H35">
        <f>'BW Ubers RoA Spotlight'!D37</f>
        <v>5</v>
      </c>
      <c r="I35">
        <f t="shared" ref="I35:I66" si="2">SUM(E35:H35)</f>
        <v>9</v>
      </c>
      <c r="J35">
        <f t="shared" ref="J35:J60" si="3">C35-B35</f>
        <v>8</v>
      </c>
    </row>
    <row r="36" spans="2:10" x14ac:dyDescent="0.3">
      <c r="B36">
        <v>34</v>
      </c>
      <c r="C36">
        <v>26</v>
      </c>
      <c r="D36" t="s">
        <v>27</v>
      </c>
      <c r="E36">
        <v>2</v>
      </c>
      <c r="F36">
        <v>2</v>
      </c>
      <c r="G36">
        <v>0</v>
      </c>
      <c r="H36">
        <f>'BW Ubers RoA Spotlight'!D41</f>
        <v>3</v>
      </c>
      <c r="I36">
        <f t="shared" si="2"/>
        <v>7</v>
      </c>
      <c r="J36">
        <f t="shared" si="3"/>
        <v>-8</v>
      </c>
    </row>
    <row r="37" spans="2:10" x14ac:dyDescent="0.3">
      <c r="B37">
        <v>35</v>
      </c>
      <c r="C37">
        <v>47</v>
      </c>
      <c r="D37" t="s">
        <v>26</v>
      </c>
      <c r="E37">
        <v>0</v>
      </c>
      <c r="F37">
        <v>0</v>
      </c>
      <c r="G37">
        <v>1</v>
      </c>
      <c r="H37">
        <f>'BW Ubers RoA Spotlight'!D32</f>
        <v>6</v>
      </c>
      <c r="I37">
        <f t="shared" si="2"/>
        <v>7</v>
      </c>
      <c r="J37">
        <f t="shared" si="3"/>
        <v>12</v>
      </c>
    </row>
    <row r="38" spans="2:10" x14ac:dyDescent="0.3">
      <c r="B38">
        <v>36</v>
      </c>
      <c r="C38">
        <v>35</v>
      </c>
      <c r="D38" t="s">
        <v>25</v>
      </c>
      <c r="E38">
        <v>0</v>
      </c>
      <c r="F38">
        <v>0</v>
      </c>
      <c r="G38">
        <v>0</v>
      </c>
      <c r="H38">
        <f>'BW Ubers RoA Spotlight'!D35</f>
        <v>6</v>
      </c>
      <c r="I38">
        <f t="shared" si="2"/>
        <v>6</v>
      </c>
      <c r="J38">
        <f t="shared" si="3"/>
        <v>-1</v>
      </c>
    </row>
    <row r="39" spans="2:10" x14ac:dyDescent="0.3">
      <c r="B39">
        <v>37</v>
      </c>
      <c r="C39">
        <v>22</v>
      </c>
      <c r="D39" t="s">
        <v>24</v>
      </c>
      <c r="E39">
        <v>1</v>
      </c>
      <c r="F39">
        <v>0</v>
      </c>
      <c r="G39">
        <v>0</v>
      </c>
      <c r="H39">
        <f>'BW Ubers RoA Spotlight'!D40</f>
        <v>4</v>
      </c>
      <c r="I39">
        <f t="shared" si="2"/>
        <v>5</v>
      </c>
      <c r="J39">
        <f t="shared" si="3"/>
        <v>-15</v>
      </c>
    </row>
    <row r="40" spans="2:10" x14ac:dyDescent="0.3">
      <c r="B40">
        <v>38</v>
      </c>
      <c r="C40">
        <v>37</v>
      </c>
      <c r="D40" t="s">
        <v>23</v>
      </c>
      <c r="E40">
        <v>0</v>
      </c>
      <c r="F40">
        <v>1</v>
      </c>
      <c r="G40">
        <v>0</v>
      </c>
      <c r="H40">
        <f>'BW Ubers RoA Spotlight'!D42</f>
        <v>3</v>
      </c>
      <c r="I40">
        <f t="shared" si="2"/>
        <v>4</v>
      </c>
      <c r="J40">
        <f t="shared" si="3"/>
        <v>-1</v>
      </c>
    </row>
    <row r="41" spans="2:10" x14ac:dyDescent="0.3">
      <c r="B41">
        <v>39</v>
      </c>
      <c r="C41">
        <v>38</v>
      </c>
      <c r="D41" t="s">
        <v>22</v>
      </c>
      <c r="E41">
        <v>0</v>
      </c>
      <c r="F41">
        <v>0</v>
      </c>
      <c r="G41">
        <v>1</v>
      </c>
      <c r="H41">
        <f>'BW Ubers RoA Spotlight'!D43</f>
        <v>3</v>
      </c>
      <c r="I41">
        <f t="shared" si="2"/>
        <v>4</v>
      </c>
      <c r="J41">
        <f t="shared" si="3"/>
        <v>-1</v>
      </c>
    </row>
    <row r="42" spans="2:10" x14ac:dyDescent="0.3">
      <c r="B42">
        <v>40</v>
      </c>
      <c r="C42">
        <v>39</v>
      </c>
      <c r="D42" t="s">
        <v>21</v>
      </c>
      <c r="E42">
        <v>0</v>
      </c>
      <c r="F42">
        <v>2</v>
      </c>
      <c r="G42">
        <v>0</v>
      </c>
      <c r="H42">
        <f>'BW Ubers RoA Spotlight'!D51</f>
        <v>2</v>
      </c>
      <c r="I42">
        <f t="shared" si="2"/>
        <v>4</v>
      </c>
      <c r="J42">
        <f t="shared" si="3"/>
        <v>-1</v>
      </c>
    </row>
    <row r="43" spans="2:10" x14ac:dyDescent="0.3">
      <c r="B43">
        <v>41</v>
      </c>
      <c r="C43">
        <v>53</v>
      </c>
      <c r="D43" t="s">
        <v>20</v>
      </c>
      <c r="E43">
        <v>2</v>
      </c>
      <c r="F43">
        <v>1</v>
      </c>
      <c r="G43">
        <v>0</v>
      </c>
      <c r="H43">
        <f>'BW Ubers RoA Spotlight'!D53</f>
        <v>1</v>
      </c>
      <c r="I43">
        <f t="shared" si="2"/>
        <v>4</v>
      </c>
      <c r="J43">
        <f t="shared" si="3"/>
        <v>12</v>
      </c>
    </row>
    <row r="44" spans="2:10" x14ac:dyDescent="0.3">
      <c r="B44">
        <v>42</v>
      </c>
      <c r="C44">
        <v>56</v>
      </c>
      <c r="D44" t="s">
        <v>19</v>
      </c>
      <c r="E44">
        <v>0</v>
      </c>
      <c r="F44">
        <v>0</v>
      </c>
      <c r="G44">
        <v>0</v>
      </c>
      <c r="H44">
        <f>'BW Ubers RoA Spotlight'!D39</f>
        <v>4</v>
      </c>
      <c r="I44">
        <f t="shared" si="2"/>
        <v>4</v>
      </c>
      <c r="J44">
        <f t="shared" si="3"/>
        <v>14</v>
      </c>
    </row>
    <row r="45" spans="2:10" x14ac:dyDescent="0.3">
      <c r="B45">
        <v>43</v>
      </c>
      <c r="C45">
        <v>61</v>
      </c>
      <c r="D45" t="s">
        <v>18</v>
      </c>
      <c r="E45">
        <v>1</v>
      </c>
      <c r="F45">
        <v>1</v>
      </c>
      <c r="G45">
        <v>0</v>
      </c>
      <c r="H45">
        <f>'BW Ubers RoA Spotlight'!D44</f>
        <v>2</v>
      </c>
      <c r="I45">
        <f t="shared" si="2"/>
        <v>4</v>
      </c>
      <c r="J45">
        <f t="shared" si="3"/>
        <v>18</v>
      </c>
    </row>
    <row r="46" spans="2:10" x14ac:dyDescent="0.3">
      <c r="B46">
        <v>44</v>
      </c>
      <c r="C46">
        <v>34</v>
      </c>
      <c r="D46" t="s">
        <v>17</v>
      </c>
      <c r="E46">
        <v>1</v>
      </c>
      <c r="F46">
        <v>0</v>
      </c>
      <c r="G46">
        <v>0</v>
      </c>
      <c r="H46">
        <f>'BW Ubers RoA Spotlight'!D48</f>
        <v>2</v>
      </c>
      <c r="I46">
        <f t="shared" si="2"/>
        <v>3</v>
      </c>
      <c r="J46">
        <f t="shared" si="3"/>
        <v>-10</v>
      </c>
    </row>
    <row r="47" spans="2:10" x14ac:dyDescent="0.3">
      <c r="B47">
        <v>45</v>
      </c>
      <c r="C47">
        <v>48</v>
      </c>
      <c r="D47" t="s">
        <v>16</v>
      </c>
      <c r="E47">
        <v>0</v>
      </c>
      <c r="F47">
        <v>1</v>
      </c>
      <c r="G47">
        <v>0</v>
      </c>
      <c r="H47">
        <f>'BW Ubers RoA Spotlight'!D50</f>
        <v>2</v>
      </c>
      <c r="I47">
        <f t="shared" si="2"/>
        <v>3</v>
      </c>
      <c r="J47">
        <f t="shared" si="3"/>
        <v>3</v>
      </c>
    </row>
    <row r="48" spans="2:10" x14ac:dyDescent="0.3">
      <c r="B48">
        <v>46</v>
      </c>
      <c r="C48">
        <v>25</v>
      </c>
      <c r="D48" t="s">
        <v>15</v>
      </c>
      <c r="E48">
        <v>0</v>
      </c>
      <c r="F48">
        <v>1</v>
      </c>
      <c r="G48">
        <v>0</v>
      </c>
      <c r="H48">
        <f>'BW Ubers RoA Spotlight'!D55</f>
        <v>1</v>
      </c>
      <c r="I48">
        <f t="shared" si="2"/>
        <v>2</v>
      </c>
      <c r="J48">
        <f t="shared" si="3"/>
        <v>-21</v>
      </c>
    </row>
    <row r="49" spans="2:10" x14ac:dyDescent="0.3">
      <c r="B49">
        <v>47</v>
      </c>
      <c r="C49">
        <v>28</v>
      </c>
      <c r="D49" t="s">
        <v>14</v>
      </c>
      <c r="E49">
        <v>1</v>
      </c>
      <c r="F49">
        <v>0</v>
      </c>
      <c r="G49">
        <v>1</v>
      </c>
      <c r="H49">
        <v>0</v>
      </c>
      <c r="I49">
        <f t="shared" si="2"/>
        <v>2</v>
      </c>
      <c r="J49">
        <f t="shared" si="3"/>
        <v>-19</v>
      </c>
    </row>
    <row r="50" spans="2:10" x14ac:dyDescent="0.3">
      <c r="B50">
        <v>48</v>
      </c>
      <c r="C50">
        <v>44</v>
      </c>
      <c r="D50" t="s">
        <v>13</v>
      </c>
      <c r="E50">
        <v>0</v>
      </c>
      <c r="F50">
        <v>0</v>
      </c>
      <c r="G50">
        <v>0</v>
      </c>
      <c r="H50">
        <f>'BW Ubers RoA Spotlight'!D47</f>
        <v>2</v>
      </c>
      <c r="I50">
        <f t="shared" si="2"/>
        <v>2</v>
      </c>
      <c r="J50">
        <f t="shared" si="3"/>
        <v>-4</v>
      </c>
    </row>
    <row r="51" spans="2:10" x14ac:dyDescent="0.3">
      <c r="B51">
        <v>49</v>
      </c>
      <c r="C51">
        <v>55</v>
      </c>
      <c r="D51" t="s">
        <v>12</v>
      </c>
      <c r="E51">
        <v>0</v>
      </c>
      <c r="F51">
        <v>0</v>
      </c>
      <c r="G51">
        <v>0</v>
      </c>
      <c r="H51">
        <f>'BW Ubers RoA Spotlight'!D46</f>
        <v>2</v>
      </c>
      <c r="I51">
        <f t="shared" si="2"/>
        <v>2</v>
      </c>
      <c r="J51">
        <f t="shared" si="3"/>
        <v>6</v>
      </c>
    </row>
    <row r="52" spans="2:10" x14ac:dyDescent="0.3">
      <c r="B52">
        <v>50</v>
      </c>
      <c r="C52">
        <v>62</v>
      </c>
      <c r="D52" t="s">
        <v>11</v>
      </c>
      <c r="E52">
        <v>0</v>
      </c>
      <c r="F52">
        <v>0</v>
      </c>
      <c r="G52">
        <v>1</v>
      </c>
      <c r="H52">
        <f>'BW Ubers RoA Spotlight'!D56</f>
        <v>1</v>
      </c>
      <c r="I52">
        <f t="shared" si="2"/>
        <v>2</v>
      </c>
      <c r="J52">
        <f t="shared" si="3"/>
        <v>12</v>
      </c>
    </row>
    <row r="53" spans="2:10" x14ac:dyDescent="0.3">
      <c r="B53">
        <v>51</v>
      </c>
      <c r="C53">
        <v>63</v>
      </c>
      <c r="D53" t="s">
        <v>10</v>
      </c>
      <c r="E53">
        <v>0</v>
      </c>
      <c r="F53">
        <v>0</v>
      </c>
      <c r="G53">
        <v>0</v>
      </c>
      <c r="H53">
        <f>'BW Ubers RoA Spotlight'!D49</f>
        <v>2</v>
      </c>
      <c r="I53">
        <f t="shared" si="2"/>
        <v>2</v>
      </c>
      <c r="J53">
        <f t="shared" si="3"/>
        <v>12</v>
      </c>
    </row>
    <row r="54" spans="2:10" x14ac:dyDescent="0.3">
      <c r="B54">
        <v>52</v>
      </c>
      <c r="C54">
        <v>73</v>
      </c>
      <c r="D54" t="s">
        <v>9</v>
      </c>
      <c r="E54">
        <v>1</v>
      </c>
      <c r="F54">
        <v>1</v>
      </c>
      <c r="G54">
        <v>0</v>
      </c>
      <c r="H54">
        <v>0</v>
      </c>
      <c r="I54">
        <f t="shared" si="2"/>
        <v>2</v>
      </c>
      <c r="J54">
        <f t="shared" si="3"/>
        <v>21</v>
      </c>
    </row>
    <row r="55" spans="2:10" x14ac:dyDescent="0.3">
      <c r="B55">
        <v>53</v>
      </c>
      <c r="C55">
        <v>74</v>
      </c>
      <c r="D55" t="s">
        <v>8</v>
      </c>
      <c r="E55">
        <v>0</v>
      </c>
      <c r="F55">
        <v>0</v>
      </c>
      <c r="G55">
        <v>0</v>
      </c>
      <c r="H55">
        <f>'BW Ubers RoA Spotlight'!D45</f>
        <v>2</v>
      </c>
      <c r="I55">
        <f t="shared" si="2"/>
        <v>2</v>
      </c>
      <c r="J55">
        <f t="shared" si="3"/>
        <v>21</v>
      </c>
    </row>
    <row r="56" spans="2:10" x14ac:dyDescent="0.3">
      <c r="B56">
        <v>54</v>
      </c>
      <c r="C56">
        <v>42</v>
      </c>
      <c r="D56" t="s">
        <v>7</v>
      </c>
      <c r="E56">
        <v>1</v>
      </c>
      <c r="F56">
        <v>0</v>
      </c>
      <c r="G56">
        <v>0</v>
      </c>
      <c r="H56">
        <v>0</v>
      </c>
      <c r="I56">
        <f t="shared" si="2"/>
        <v>1</v>
      </c>
      <c r="J56">
        <f t="shared" si="3"/>
        <v>-12</v>
      </c>
    </row>
    <row r="57" spans="2:10" x14ac:dyDescent="0.3">
      <c r="B57">
        <v>55</v>
      </c>
      <c r="C57">
        <v>68</v>
      </c>
      <c r="D57" t="s">
        <v>6</v>
      </c>
      <c r="E57">
        <v>0</v>
      </c>
      <c r="F57">
        <v>0</v>
      </c>
      <c r="G57">
        <v>1</v>
      </c>
      <c r="H57">
        <v>0</v>
      </c>
      <c r="I57">
        <f t="shared" si="2"/>
        <v>1</v>
      </c>
      <c r="J57">
        <f t="shared" si="3"/>
        <v>13</v>
      </c>
    </row>
    <row r="58" spans="2:10" x14ac:dyDescent="0.3">
      <c r="B58">
        <v>56</v>
      </c>
      <c r="C58">
        <v>72</v>
      </c>
      <c r="D58" t="s">
        <v>5</v>
      </c>
      <c r="E58">
        <v>0</v>
      </c>
      <c r="F58">
        <v>1</v>
      </c>
      <c r="G58">
        <v>0</v>
      </c>
      <c r="H58">
        <v>0</v>
      </c>
      <c r="I58">
        <f t="shared" si="2"/>
        <v>1</v>
      </c>
      <c r="J58">
        <f t="shared" si="3"/>
        <v>16</v>
      </c>
    </row>
    <row r="59" spans="2:10" x14ac:dyDescent="0.3">
      <c r="B59">
        <v>57</v>
      </c>
      <c r="C59">
        <v>66</v>
      </c>
      <c r="D59" t="s">
        <v>4</v>
      </c>
      <c r="E59">
        <v>0</v>
      </c>
      <c r="F59">
        <v>1</v>
      </c>
      <c r="G59">
        <v>0</v>
      </c>
      <c r="H59">
        <v>0</v>
      </c>
      <c r="I59">
        <f t="shared" si="2"/>
        <v>1</v>
      </c>
      <c r="J59">
        <f t="shared" si="3"/>
        <v>9</v>
      </c>
    </row>
    <row r="60" spans="2:10" x14ac:dyDescent="0.3">
      <c r="B60">
        <v>58</v>
      </c>
      <c r="C60">
        <v>67</v>
      </c>
      <c r="D60" t="s">
        <v>3</v>
      </c>
      <c r="E60">
        <v>0</v>
      </c>
      <c r="F60">
        <v>0</v>
      </c>
      <c r="G60">
        <v>0</v>
      </c>
      <c r="H60">
        <f>'BW Ubers RoA Spotlight'!D52</f>
        <v>1</v>
      </c>
      <c r="I60">
        <f t="shared" si="2"/>
        <v>1</v>
      </c>
      <c r="J60">
        <f t="shared" si="3"/>
        <v>9</v>
      </c>
    </row>
    <row r="61" spans="2:10" x14ac:dyDescent="0.3">
      <c r="B61">
        <v>59</v>
      </c>
      <c r="C61" t="s">
        <v>2</v>
      </c>
      <c r="D61" t="s">
        <v>1</v>
      </c>
      <c r="E61">
        <v>0</v>
      </c>
      <c r="F61">
        <v>0</v>
      </c>
      <c r="G61">
        <v>0</v>
      </c>
      <c r="H61">
        <f>'BW Ubers RoA Spotlight'!D54</f>
        <v>1</v>
      </c>
      <c r="I61">
        <f t="shared" si="2"/>
        <v>1</v>
      </c>
      <c r="J61" t="s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A2E85-8DFC-4CDD-BFEC-895B934B9540}">
  <dimension ref="B2:D56"/>
  <sheetViews>
    <sheetView topLeftCell="A30" workbookViewId="0">
      <selection activeCell="G56" sqref="G56"/>
    </sheetView>
  </sheetViews>
  <sheetFormatPr defaultRowHeight="14.4" x14ac:dyDescent="0.3"/>
  <cols>
    <col min="3" max="3" width="14.88671875" customWidth="1"/>
  </cols>
  <sheetData>
    <row r="2" spans="2:4" x14ac:dyDescent="0.3">
      <c r="B2" t="s">
        <v>69</v>
      </c>
      <c r="C2" t="s">
        <v>73</v>
      </c>
      <c r="D2" t="s">
        <v>72</v>
      </c>
    </row>
    <row r="3" spans="2:4" x14ac:dyDescent="0.3">
      <c r="B3">
        <v>0</v>
      </c>
      <c r="C3" t="s">
        <v>71</v>
      </c>
      <c r="D3">
        <f>COUNTIF('BW Ubers Games'!$C$4:$O$130, C3)</f>
        <v>151</v>
      </c>
    </row>
    <row r="4" spans="2:4" x14ac:dyDescent="0.3">
      <c r="B4">
        <v>1</v>
      </c>
      <c r="C4" t="s">
        <v>59</v>
      </c>
      <c r="D4">
        <f>COUNTIF('BW Ubers Games'!$C$4:$O$130, C4)</f>
        <v>80</v>
      </c>
    </row>
    <row r="5" spans="2:4" x14ac:dyDescent="0.3">
      <c r="B5">
        <v>2</v>
      </c>
      <c r="C5" t="s">
        <v>60</v>
      </c>
      <c r="D5">
        <f>COUNTIF('BW Ubers Games'!$C$4:$O$130, C5)</f>
        <v>72</v>
      </c>
    </row>
    <row r="6" spans="2:4" x14ac:dyDescent="0.3">
      <c r="B6">
        <v>3</v>
      </c>
      <c r="C6" t="s">
        <v>57</v>
      </c>
      <c r="D6">
        <f>COUNTIF('BW Ubers Games'!$C$4:$O$130, C6)</f>
        <v>70</v>
      </c>
    </row>
    <row r="7" spans="2:4" x14ac:dyDescent="0.3">
      <c r="B7">
        <v>4</v>
      </c>
      <c r="C7" t="s">
        <v>58</v>
      </c>
      <c r="D7">
        <f>COUNTIF('BW Ubers Games'!$C$4:$O$130, C7)</f>
        <v>69</v>
      </c>
    </row>
    <row r="8" spans="2:4" x14ac:dyDescent="0.3">
      <c r="B8">
        <v>5</v>
      </c>
      <c r="C8" t="s">
        <v>56</v>
      </c>
      <c r="D8">
        <f>COUNTIF('BW Ubers Games'!$C$4:$O$130, C8)</f>
        <v>49</v>
      </c>
    </row>
    <row r="9" spans="2:4" x14ac:dyDescent="0.3">
      <c r="B9">
        <v>6</v>
      </c>
      <c r="C9" t="s">
        <v>54</v>
      </c>
      <c r="D9">
        <f>COUNTIF('BW Ubers Games'!$C$4:$O$130, C9)</f>
        <v>45</v>
      </c>
    </row>
    <row r="10" spans="2:4" x14ac:dyDescent="0.3">
      <c r="B10">
        <v>7</v>
      </c>
      <c r="C10" t="s">
        <v>55</v>
      </c>
      <c r="D10">
        <f>COUNTIF('BW Ubers Games'!$C$4:$O$130, C10)</f>
        <v>39</v>
      </c>
    </row>
    <row r="11" spans="2:4" x14ac:dyDescent="0.3">
      <c r="B11">
        <v>8</v>
      </c>
      <c r="C11" t="s">
        <v>70</v>
      </c>
      <c r="D11">
        <f>COUNTIF('BW Ubers Games'!$C$4:$O$130, C11)</f>
        <v>37</v>
      </c>
    </row>
    <row r="12" spans="2:4" x14ac:dyDescent="0.3">
      <c r="B12">
        <v>9</v>
      </c>
      <c r="C12" t="s">
        <v>50</v>
      </c>
      <c r="D12">
        <f>COUNTIF('BW Ubers Games'!$C$4:$O$130, C12)</f>
        <v>33</v>
      </c>
    </row>
    <row r="13" spans="2:4" x14ac:dyDescent="0.3">
      <c r="B13">
        <v>10</v>
      </c>
      <c r="C13" t="s">
        <v>51</v>
      </c>
      <c r="D13">
        <f>COUNTIF('BW Ubers Games'!$C$4:$O$130, C13)</f>
        <v>32</v>
      </c>
    </row>
    <row r="14" spans="2:4" x14ac:dyDescent="0.3">
      <c r="B14">
        <v>11</v>
      </c>
      <c r="C14" t="s">
        <v>47</v>
      </c>
      <c r="D14">
        <f>COUNTIF('BW Ubers Games'!$C$4:$O$130, C14)</f>
        <v>30</v>
      </c>
    </row>
    <row r="15" spans="2:4" x14ac:dyDescent="0.3">
      <c r="B15">
        <v>12</v>
      </c>
      <c r="C15" t="s">
        <v>46</v>
      </c>
      <c r="D15">
        <f>COUNTIF('BW Ubers Games'!$C$4:$O$130, C15)</f>
        <v>28</v>
      </c>
    </row>
    <row r="16" spans="2:4" x14ac:dyDescent="0.3">
      <c r="B16">
        <v>13</v>
      </c>
      <c r="C16" t="s">
        <v>42</v>
      </c>
      <c r="D16">
        <f>COUNTIF('BW Ubers Games'!$C$4:$O$130, C16)</f>
        <v>25</v>
      </c>
    </row>
    <row r="17" spans="2:4" x14ac:dyDescent="0.3">
      <c r="B17">
        <v>14</v>
      </c>
      <c r="C17" t="s">
        <v>52</v>
      </c>
      <c r="D17">
        <f>COUNTIF('BW Ubers Games'!$C$4:$O$130, C17)</f>
        <v>25</v>
      </c>
    </row>
    <row r="18" spans="2:4" x14ac:dyDescent="0.3">
      <c r="B18">
        <v>15</v>
      </c>
      <c r="C18" t="s">
        <v>53</v>
      </c>
      <c r="D18">
        <f>COUNTIF('BW Ubers Games'!$C$4:$O$130, C18)</f>
        <v>24</v>
      </c>
    </row>
    <row r="19" spans="2:4" x14ac:dyDescent="0.3">
      <c r="B19">
        <v>16</v>
      </c>
      <c r="C19" t="s">
        <v>48</v>
      </c>
      <c r="D19">
        <f>COUNTIF('BW Ubers Games'!$C$4:$O$130, C19)</f>
        <v>22</v>
      </c>
    </row>
    <row r="20" spans="2:4" x14ac:dyDescent="0.3">
      <c r="B20">
        <v>17</v>
      </c>
      <c r="C20" t="s">
        <v>44</v>
      </c>
      <c r="D20">
        <f>COUNTIF('BW Ubers Games'!$C$4:$O$130, C20)</f>
        <v>19</v>
      </c>
    </row>
    <row r="21" spans="2:4" x14ac:dyDescent="0.3">
      <c r="B21">
        <v>18</v>
      </c>
      <c r="C21" t="s">
        <v>41</v>
      </c>
      <c r="D21">
        <f>COUNTIF('BW Ubers Games'!$C$4:$O$130, C21)</f>
        <v>17</v>
      </c>
    </row>
    <row r="22" spans="2:4" x14ac:dyDescent="0.3">
      <c r="B22">
        <v>19</v>
      </c>
      <c r="C22" t="s">
        <v>40</v>
      </c>
      <c r="D22">
        <f>COUNTIF('BW Ubers Games'!$C$4:$O$130, C22)</f>
        <v>17</v>
      </c>
    </row>
    <row r="23" spans="2:4" x14ac:dyDescent="0.3">
      <c r="B23">
        <v>20</v>
      </c>
      <c r="C23" t="s">
        <v>45</v>
      </c>
      <c r="D23">
        <f>COUNTIF('BW Ubers Games'!$C$4:$O$130, C23)</f>
        <v>16</v>
      </c>
    </row>
    <row r="24" spans="2:4" x14ac:dyDescent="0.3">
      <c r="B24">
        <v>21</v>
      </c>
      <c r="C24" t="s">
        <v>43</v>
      </c>
      <c r="D24">
        <f>COUNTIF('BW Ubers Games'!$C$4:$O$130, C24)</f>
        <v>15</v>
      </c>
    </row>
    <row r="25" spans="2:4" x14ac:dyDescent="0.3">
      <c r="B25">
        <v>22</v>
      </c>
      <c r="C25" t="s">
        <v>38</v>
      </c>
      <c r="D25">
        <f>COUNTIF('BW Ubers Games'!$C$4:$O$130, C25)</f>
        <v>13</v>
      </c>
    </row>
    <row r="26" spans="2:4" x14ac:dyDescent="0.3">
      <c r="B26">
        <v>23</v>
      </c>
      <c r="C26" t="s">
        <v>36</v>
      </c>
      <c r="D26">
        <f>COUNTIF('BW Ubers Games'!$C$4:$O$130, C26)</f>
        <v>12</v>
      </c>
    </row>
    <row r="27" spans="2:4" x14ac:dyDescent="0.3">
      <c r="B27">
        <v>24</v>
      </c>
      <c r="C27" t="s">
        <v>39</v>
      </c>
      <c r="D27">
        <f>COUNTIF('BW Ubers Games'!$C$4:$O$130, C27)</f>
        <v>11</v>
      </c>
    </row>
    <row r="28" spans="2:4" x14ac:dyDescent="0.3">
      <c r="B28">
        <v>25</v>
      </c>
      <c r="C28" t="s">
        <v>30</v>
      </c>
      <c r="D28">
        <f>COUNTIF('BW Ubers Games'!$C$4:$O$130, C28)</f>
        <v>9</v>
      </c>
    </row>
    <row r="29" spans="2:4" x14ac:dyDescent="0.3">
      <c r="B29">
        <v>26</v>
      </c>
      <c r="C29" t="s">
        <v>31</v>
      </c>
      <c r="D29">
        <f>COUNTIF('BW Ubers Games'!$C$4:$O$130, C29)</f>
        <v>7</v>
      </c>
    </row>
    <row r="30" spans="2:4" x14ac:dyDescent="0.3">
      <c r="B30">
        <v>27</v>
      </c>
      <c r="C30" t="s">
        <v>35</v>
      </c>
      <c r="D30">
        <f>COUNTIF('BW Ubers Games'!$C$4:$O$130, C30)</f>
        <v>7</v>
      </c>
    </row>
    <row r="31" spans="2:4" x14ac:dyDescent="0.3">
      <c r="B31">
        <v>28</v>
      </c>
      <c r="C31" t="s">
        <v>33</v>
      </c>
      <c r="D31">
        <f>COUNTIF('BW Ubers Games'!$C$4:$O$130, C31)</f>
        <v>7</v>
      </c>
    </row>
    <row r="32" spans="2:4" x14ac:dyDescent="0.3">
      <c r="B32">
        <v>29</v>
      </c>
      <c r="C32" t="s">
        <v>26</v>
      </c>
      <c r="D32">
        <f>COUNTIF('BW Ubers Games'!$C$4:$O$130, C32)</f>
        <v>6</v>
      </c>
    </row>
    <row r="33" spans="2:4" x14ac:dyDescent="0.3">
      <c r="B33">
        <v>30</v>
      </c>
      <c r="C33" t="s">
        <v>37</v>
      </c>
      <c r="D33">
        <f>COUNTIF('BW Ubers Games'!$C$4:$O$130, C33)</f>
        <v>6</v>
      </c>
    </row>
    <row r="34" spans="2:4" x14ac:dyDescent="0.3">
      <c r="B34">
        <v>31</v>
      </c>
      <c r="C34" t="s">
        <v>34</v>
      </c>
      <c r="D34">
        <f>COUNTIF('BW Ubers Games'!$C$4:$O$130, C34)</f>
        <v>6</v>
      </c>
    </row>
    <row r="35" spans="2:4" x14ac:dyDescent="0.3">
      <c r="B35">
        <v>32</v>
      </c>
      <c r="C35" t="s">
        <v>25</v>
      </c>
      <c r="D35">
        <f>COUNTIF('BW Ubers Games'!$C$4:$O$130, C35)</f>
        <v>6</v>
      </c>
    </row>
    <row r="36" spans="2:4" x14ac:dyDescent="0.3">
      <c r="B36">
        <v>33</v>
      </c>
      <c r="C36" t="s">
        <v>29</v>
      </c>
      <c r="D36">
        <f>COUNTIF('BW Ubers Games'!$C$4:$O$130, C36)</f>
        <v>5</v>
      </c>
    </row>
    <row r="37" spans="2:4" x14ac:dyDescent="0.3">
      <c r="B37">
        <v>34</v>
      </c>
      <c r="C37" t="s">
        <v>28</v>
      </c>
      <c r="D37">
        <f>COUNTIF('BW Ubers Games'!$C$4:$O$130, C37)</f>
        <v>5</v>
      </c>
    </row>
    <row r="38" spans="2:4" x14ac:dyDescent="0.3">
      <c r="B38">
        <v>35</v>
      </c>
      <c r="C38" t="s">
        <v>32</v>
      </c>
      <c r="D38">
        <f>COUNTIF('BW Ubers Games'!$C$4:$O$130, C38)</f>
        <v>5</v>
      </c>
    </row>
    <row r="39" spans="2:4" x14ac:dyDescent="0.3">
      <c r="B39">
        <v>36</v>
      </c>
      <c r="C39" t="s">
        <v>19</v>
      </c>
      <c r="D39">
        <f>COUNTIF('BW Ubers Games'!$C$4:$O$130, C39)</f>
        <v>4</v>
      </c>
    </row>
    <row r="40" spans="2:4" x14ac:dyDescent="0.3">
      <c r="B40">
        <v>37</v>
      </c>
      <c r="C40" t="s">
        <v>24</v>
      </c>
      <c r="D40">
        <f>COUNTIF('BW Ubers Games'!$C$4:$O$130, C40)</f>
        <v>4</v>
      </c>
    </row>
    <row r="41" spans="2:4" x14ac:dyDescent="0.3">
      <c r="B41">
        <v>38</v>
      </c>
      <c r="C41" t="s">
        <v>27</v>
      </c>
      <c r="D41">
        <f>COUNTIF('BW Ubers Games'!$C$4:$O$130, C41)</f>
        <v>3</v>
      </c>
    </row>
    <row r="42" spans="2:4" x14ac:dyDescent="0.3">
      <c r="B42">
        <v>39</v>
      </c>
      <c r="C42" t="s">
        <v>23</v>
      </c>
      <c r="D42">
        <f>COUNTIF('BW Ubers Games'!$C$4:$O$130, C42)</f>
        <v>3</v>
      </c>
    </row>
    <row r="43" spans="2:4" x14ac:dyDescent="0.3">
      <c r="B43">
        <v>40</v>
      </c>
      <c r="C43" t="s">
        <v>22</v>
      </c>
      <c r="D43">
        <f>COUNTIF('BW Ubers Games'!$C$4:$O$130, C43)</f>
        <v>3</v>
      </c>
    </row>
    <row r="44" spans="2:4" x14ac:dyDescent="0.3">
      <c r="B44">
        <v>41</v>
      </c>
      <c r="C44" t="s">
        <v>18</v>
      </c>
      <c r="D44">
        <f>COUNTIF('BW Ubers Games'!$C$4:$O$130, C44)</f>
        <v>2</v>
      </c>
    </row>
    <row r="45" spans="2:4" x14ac:dyDescent="0.3">
      <c r="B45">
        <v>42</v>
      </c>
      <c r="C45" t="s">
        <v>8</v>
      </c>
      <c r="D45">
        <f>COUNTIF('BW Ubers Games'!$C$4:$O$130, C45)</f>
        <v>2</v>
      </c>
    </row>
    <row r="46" spans="2:4" x14ac:dyDescent="0.3">
      <c r="B46">
        <v>43</v>
      </c>
      <c r="C46" t="s">
        <v>12</v>
      </c>
      <c r="D46">
        <f>COUNTIF('BW Ubers Games'!$C$4:$O$130, C46)</f>
        <v>2</v>
      </c>
    </row>
    <row r="47" spans="2:4" x14ac:dyDescent="0.3">
      <c r="B47">
        <v>44</v>
      </c>
      <c r="C47" t="s">
        <v>13</v>
      </c>
      <c r="D47">
        <f>COUNTIF('BW Ubers Games'!$C$4:$O$130, C47)</f>
        <v>2</v>
      </c>
    </row>
    <row r="48" spans="2:4" x14ac:dyDescent="0.3">
      <c r="B48">
        <v>45</v>
      </c>
      <c r="C48" t="s">
        <v>17</v>
      </c>
      <c r="D48">
        <f>COUNTIF('BW Ubers Games'!$C$4:$O$130, C48)</f>
        <v>2</v>
      </c>
    </row>
    <row r="49" spans="2:4" x14ac:dyDescent="0.3">
      <c r="B49">
        <v>46</v>
      </c>
      <c r="C49" t="s">
        <v>10</v>
      </c>
      <c r="D49">
        <f>COUNTIF('BW Ubers Games'!$C$4:$O$130, C49)</f>
        <v>2</v>
      </c>
    </row>
    <row r="50" spans="2:4" x14ac:dyDescent="0.3">
      <c r="B50">
        <v>47</v>
      </c>
      <c r="C50" t="s">
        <v>16</v>
      </c>
      <c r="D50">
        <f>COUNTIF('BW Ubers Games'!$C$4:$O$130, C50)</f>
        <v>2</v>
      </c>
    </row>
    <row r="51" spans="2:4" x14ac:dyDescent="0.3">
      <c r="B51">
        <v>48</v>
      </c>
      <c r="C51" t="s">
        <v>21</v>
      </c>
      <c r="D51">
        <f>COUNTIF('BW Ubers Games'!$C$4:$O$130, C51)</f>
        <v>2</v>
      </c>
    </row>
    <row r="52" spans="2:4" x14ac:dyDescent="0.3">
      <c r="B52">
        <v>49</v>
      </c>
      <c r="C52" t="s">
        <v>3</v>
      </c>
      <c r="D52">
        <f>COUNTIF('BW Ubers Games'!$C$4:$O$130, C52)</f>
        <v>1</v>
      </c>
    </row>
    <row r="53" spans="2:4" x14ac:dyDescent="0.3">
      <c r="B53">
        <v>50</v>
      </c>
      <c r="C53" t="s">
        <v>20</v>
      </c>
      <c r="D53">
        <f>COUNTIF('BW Ubers Games'!$C$4:$O$130, C53)</f>
        <v>1</v>
      </c>
    </row>
    <row r="54" spans="2:4" x14ac:dyDescent="0.3">
      <c r="B54">
        <v>51</v>
      </c>
      <c r="C54" t="s">
        <v>1</v>
      </c>
      <c r="D54">
        <f>COUNTIF('BW Ubers Games'!$C$4:$O$130, C54)</f>
        <v>1</v>
      </c>
    </row>
    <row r="55" spans="2:4" x14ac:dyDescent="0.3">
      <c r="B55">
        <v>52</v>
      </c>
      <c r="C55" t="s">
        <v>15</v>
      </c>
      <c r="D55">
        <f>COUNTIF('BW Ubers Games'!$C$4:$O$130, C55)</f>
        <v>1</v>
      </c>
    </row>
    <row r="56" spans="2:4" x14ac:dyDescent="0.3">
      <c r="B56">
        <v>53</v>
      </c>
      <c r="C56" t="s">
        <v>11</v>
      </c>
      <c r="D56">
        <f>COUNTIF('BW Ubers Games'!$C$4:$O$130, C56)</f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4CECC-932C-413D-B73A-DF210B00471C}">
  <dimension ref="B2:P116"/>
  <sheetViews>
    <sheetView workbookViewId="0">
      <selection activeCell="B117" sqref="B117"/>
    </sheetView>
  </sheetViews>
  <sheetFormatPr defaultRowHeight="14.4" x14ac:dyDescent="0.3"/>
  <cols>
    <col min="3" max="3" width="14.6640625" customWidth="1"/>
    <col min="4" max="4" width="14.33203125" customWidth="1"/>
    <col min="5" max="5" width="13.88671875" customWidth="1"/>
    <col min="6" max="6" width="14.21875" customWidth="1"/>
    <col min="7" max="7" width="13.77734375" customWidth="1"/>
    <col min="8" max="8" width="13.5546875" customWidth="1"/>
    <col min="9" max="9" width="2.88671875" customWidth="1"/>
    <col min="10" max="10" width="13.44140625" customWidth="1"/>
    <col min="11" max="11" width="14.21875" customWidth="1"/>
    <col min="12" max="12" width="14.6640625" customWidth="1"/>
    <col min="13" max="13" width="14" customWidth="1"/>
    <col min="14" max="14" width="13.88671875" customWidth="1"/>
    <col min="15" max="15" width="14.33203125" customWidth="1"/>
  </cols>
  <sheetData>
    <row r="2" spans="2:16" x14ac:dyDescent="0.3">
      <c r="B2" s="2" t="s">
        <v>118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2:16" x14ac:dyDescent="0.3">
      <c r="C3" s="1" t="s">
        <v>117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2:16" x14ac:dyDescent="0.3">
      <c r="B4" t="s">
        <v>76</v>
      </c>
      <c r="C4" t="s">
        <v>29</v>
      </c>
      <c r="D4" t="s">
        <v>56</v>
      </c>
      <c r="E4" t="s">
        <v>60</v>
      </c>
      <c r="F4" t="s">
        <v>47</v>
      </c>
      <c r="G4" t="s">
        <v>57</v>
      </c>
      <c r="H4" t="s">
        <v>59</v>
      </c>
      <c r="I4" t="s">
        <v>75</v>
      </c>
      <c r="J4" t="s">
        <v>55</v>
      </c>
      <c r="K4" t="s">
        <v>26</v>
      </c>
      <c r="L4" t="s">
        <v>38</v>
      </c>
      <c r="M4" t="s">
        <v>60</v>
      </c>
      <c r="N4" t="s">
        <v>54</v>
      </c>
      <c r="O4" t="s">
        <v>59</v>
      </c>
      <c r="P4" t="s">
        <v>74</v>
      </c>
    </row>
    <row r="5" spans="2:16" x14ac:dyDescent="0.3">
      <c r="B5" t="s">
        <v>76</v>
      </c>
      <c r="C5" t="s">
        <v>54</v>
      </c>
      <c r="D5" t="s">
        <v>57</v>
      </c>
      <c r="E5" t="s">
        <v>55</v>
      </c>
      <c r="F5" t="s">
        <v>59</v>
      </c>
      <c r="G5" t="s">
        <v>48</v>
      </c>
      <c r="H5" t="s">
        <v>52</v>
      </c>
      <c r="I5" t="s">
        <v>75</v>
      </c>
      <c r="J5" t="s">
        <v>42</v>
      </c>
      <c r="K5" t="s">
        <v>30</v>
      </c>
      <c r="L5" t="s">
        <v>71</v>
      </c>
      <c r="M5" t="s">
        <v>70</v>
      </c>
      <c r="N5" t="s">
        <v>57</v>
      </c>
      <c r="O5" t="s">
        <v>43</v>
      </c>
      <c r="P5" t="s">
        <v>74</v>
      </c>
    </row>
    <row r="6" spans="2:16" x14ac:dyDescent="0.3">
      <c r="C6" s="1" t="s">
        <v>116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2:16" x14ac:dyDescent="0.3">
      <c r="B7" t="s">
        <v>74</v>
      </c>
      <c r="C7" t="s">
        <v>57</v>
      </c>
      <c r="D7" t="s">
        <v>42</v>
      </c>
      <c r="E7" t="s">
        <v>58</v>
      </c>
      <c r="F7" t="s">
        <v>70</v>
      </c>
      <c r="G7" t="s">
        <v>56</v>
      </c>
      <c r="H7" t="s">
        <v>3</v>
      </c>
      <c r="I7" t="s">
        <v>75</v>
      </c>
      <c r="J7" t="s">
        <v>30</v>
      </c>
      <c r="K7" t="s">
        <v>52</v>
      </c>
      <c r="L7" t="s">
        <v>57</v>
      </c>
      <c r="M7" t="s">
        <v>55</v>
      </c>
      <c r="N7" t="s">
        <v>59</v>
      </c>
      <c r="O7" t="s">
        <v>48</v>
      </c>
      <c r="P7" t="s">
        <v>76</v>
      </c>
    </row>
    <row r="8" spans="2:16" x14ac:dyDescent="0.3">
      <c r="B8" t="s">
        <v>76</v>
      </c>
      <c r="C8" t="s">
        <v>60</v>
      </c>
      <c r="D8" t="s">
        <v>51</v>
      </c>
      <c r="E8" t="s">
        <v>55</v>
      </c>
      <c r="F8" t="s">
        <v>59</v>
      </c>
      <c r="G8" t="s">
        <v>40</v>
      </c>
      <c r="H8" t="s">
        <v>44</v>
      </c>
      <c r="I8" t="s">
        <v>75</v>
      </c>
      <c r="J8" t="s">
        <v>57</v>
      </c>
      <c r="K8" t="s">
        <v>70</v>
      </c>
      <c r="L8" t="s">
        <v>30</v>
      </c>
      <c r="M8" t="s">
        <v>45</v>
      </c>
      <c r="N8" t="s">
        <v>50</v>
      </c>
      <c r="O8" t="s">
        <v>56</v>
      </c>
      <c r="P8" t="s">
        <v>74</v>
      </c>
    </row>
    <row r="9" spans="2:16" x14ac:dyDescent="0.3">
      <c r="B9" t="s">
        <v>74</v>
      </c>
      <c r="C9" t="s">
        <v>60</v>
      </c>
      <c r="D9" t="s">
        <v>41</v>
      </c>
      <c r="E9" t="s">
        <v>51</v>
      </c>
      <c r="F9" t="s">
        <v>32</v>
      </c>
      <c r="G9" t="s">
        <v>58</v>
      </c>
      <c r="H9" t="s">
        <v>43</v>
      </c>
      <c r="I9" t="s">
        <v>75</v>
      </c>
      <c r="J9" t="s">
        <v>60</v>
      </c>
      <c r="K9" t="s">
        <v>47</v>
      </c>
      <c r="L9" t="s">
        <v>59</v>
      </c>
      <c r="M9" t="s">
        <v>50</v>
      </c>
      <c r="N9" t="s">
        <v>46</v>
      </c>
      <c r="O9" t="s">
        <v>57</v>
      </c>
      <c r="P9" t="s">
        <v>76</v>
      </c>
    </row>
    <row r="10" spans="2:16" x14ac:dyDescent="0.3">
      <c r="C10" s="1" t="s">
        <v>115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2:16" x14ac:dyDescent="0.3">
      <c r="B11" t="s">
        <v>76</v>
      </c>
      <c r="C11" t="s">
        <v>60</v>
      </c>
      <c r="D11" t="s">
        <v>41</v>
      </c>
      <c r="E11" t="s">
        <v>51</v>
      </c>
      <c r="F11" t="s">
        <v>32</v>
      </c>
      <c r="G11" t="s">
        <v>58</v>
      </c>
      <c r="H11" t="s">
        <v>43</v>
      </c>
      <c r="I11" t="s">
        <v>75</v>
      </c>
      <c r="J11" t="s">
        <v>44</v>
      </c>
      <c r="K11" t="s">
        <v>52</v>
      </c>
      <c r="L11" t="s">
        <v>54</v>
      </c>
      <c r="M11" t="s">
        <v>59</v>
      </c>
      <c r="N11" t="s">
        <v>58</v>
      </c>
      <c r="O11" t="s">
        <v>56</v>
      </c>
      <c r="P11" t="s">
        <v>74</v>
      </c>
    </row>
    <row r="12" spans="2:16" x14ac:dyDescent="0.3">
      <c r="B12" t="s">
        <v>76</v>
      </c>
      <c r="C12" t="s">
        <v>42</v>
      </c>
      <c r="D12" t="s">
        <v>23</v>
      </c>
      <c r="E12" t="s">
        <v>57</v>
      </c>
      <c r="F12" t="s">
        <v>70</v>
      </c>
      <c r="G12" t="s">
        <v>19</v>
      </c>
      <c r="H12" t="s">
        <v>55</v>
      </c>
      <c r="I12" t="s">
        <v>75</v>
      </c>
      <c r="J12" t="s">
        <v>42</v>
      </c>
      <c r="K12" t="s">
        <v>57</v>
      </c>
      <c r="L12" t="s">
        <v>70</v>
      </c>
      <c r="M12" t="s">
        <v>58</v>
      </c>
      <c r="N12" t="s">
        <v>56</v>
      </c>
      <c r="O12" t="s">
        <v>54</v>
      </c>
      <c r="P12" t="s">
        <v>74</v>
      </c>
    </row>
    <row r="13" spans="2:16" x14ac:dyDescent="0.3">
      <c r="C13" s="1" t="s">
        <v>114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2:16" x14ac:dyDescent="0.3">
      <c r="B14" t="s">
        <v>76</v>
      </c>
      <c r="C14" t="s">
        <v>48</v>
      </c>
      <c r="D14" t="s">
        <v>54</v>
      </c>
      <c r="E14" t="s">
        <v>52</v>
      </c>
      <c r="F14" t="s">
        <v>59</v>
      </c>
      <c r="G14" t="s">
        <v>56</v>
      </c>
      <c r="H14" t="s">
        <v>58</v>
      </c>
      <c r="I14" t="s">
        <v>75</v>
      </c>
      <c r="J14" t="s">
        <v>47</v>
      </c>
      <c r="K14" t="s">
        <v>44</v>
      </c>
      <c r="L14" t="s">
        <v>50</v>
      </c>
      <c r="M14" t="s">
        <v>51</v>
      </c>
      <c r="N14" t="s">
        <v>58</v>
      </c>
      <c r="O14" t="s">
        <v>46</v>
      </c>
      <c r="P14" t="s">
        <v>74</v>
      </c>
    </row>
    <row r="15" spans="2:16" x14ac:dyDescent="0.3">
      <c r="C15" s="1" t="s">
        <v>113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2:16" x14ac:dyDescent="0.3">
      <c r="B16" t="s">
        <v>76</v>
      </c>
      <c r="C16" t="s">
        <v>60</v>
      </c>
      <c r="D16" t="s">
        <v>55</v>
      </c>
      <c r="E16" t="s">
        <v>51</v>
      </c>
      <c r="F16" t="s">
        <v>59</v>
      </c>
      <c r="G16" t="s">
        <v>52</v>
      </c>
      <c r="H16" t="s">
        <v>39</v>
      </c>
      <c r="I16" t="s">
        <v>75</v>
      </c>
      <c r="J16" t="s">
        <v>71</v>
      </c>
      <c r="K16" t="s">
        <v>70</v>
      </c>
      <c r="L16" t="s">
        <v>42</v>
      </c>
      <c r="M16" t="s">
        <v>30</v>
      </c>
      <c r="N16" t="s">
        <v>57</v>
      </c>
      <c r="O16" t="s">
        <v>43</v>
      </c>
      <c r="P16" t="s">
        <v>74</v>
      </c>
    </row>
    <row r="17" spans="2:16" x14ac:dyDescent="0.3">
      <c r="B17" t="s">
        <v>76</v>
      </c>
      <c r="C17" t="s">
        <v>47</v>
      </c>
      <c r="D17" t="s">
        <v>44</v>
      </c>
      <c r="E17" t="s">
        <v>52</v>
      </c>
      <c r="F17" t="s">
        <v>51</v>
      </c>
      <c r="G17" t="s">
        <v>58</v>
      </c>
      <c r="H17" t="s">
        <v>46</v>
      </c>
      <c r="I17" t="s">
        <v>75</v>
      </c>
      <c r="J17" t="s">
        <v>60</v>
      </c>
      <c r="K17" t="s">
        <v>51</v>
      </c>
      <c r="L17" t="s">
        <v>41</v>
      </c>
      <c r="M17" t="s">
        <v>46</v>
      </c>
      <c r="N17" t="s">
        <v>28</v>
      </c>
      <c r="O17" t="s">
        <v>58</v>
      </c>
      <c r="P17" t="s">
        <v>74</v>
      </c>
    </row>
    <row r="18" spans="2:16" x14ac:dyDescent="0.3">
      <c r="C18" s="1" t="s">
        <v>112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2:16" x14ac:dyDescent="0.3">
      <c r="B19" t="s">
        <v>76</v>
      </c>
      <c r="C19" t="s">
        <v>57</v>
      </c>
      <c r="D19" t="s">
        <v>38</v>
      </c>
      <c r="E19" t="s">
        <v>54</v>
      </c>
      <c r="F19" t="s">
        <v>8</v>
      </c>
      <c r="G19" t="s">
        <v>58</v>
      </c>
      <c r="H19" t="s">
        <v>56</v>
      </c>
      <c r="I19" t="s">
        <v>75</v>
      </c>
      <c r="J19" t="s">
        <v>60</v>
      </c>
      <c r="K19" t="s">
        <v>45</v>
      </c>
      <c r="L19" t="s">
        <v>53</v>
      </c>
      <c r="M19" t="s">
        <v>29</v>
      </c>
      <c r="N19" t="s">
        <v>37</v>
      </c>
      <c r="O19" t="s">
        <v>58</v>
      </c>
      <c r="P19" t="s">
        <v>74</v>
      </c>
    </row>
    <row r="20" spans="2:16" x14ac:dyDescent="0.3">
      <c r="B20" t="s">
        <v>76</v>
      </c>
      <c r="C20" t="s">
        <v>60</v>
      </c>
      <c r="D20" t="s">
        <v>20</v>
      </c>
      <c r="E20" t="s">
        <v>59</v>
      </c>
      <c r="F20" t="s">
        <v>53</v>
      </c>
      <c r="G20" t="s">
        <v>40</v>
      </c>
      <c r="H20" t="s">
        <v>55</v>
      </c>
      <c r="I20" t="s">
        <v>75</v>
      </c>
      <c r="J20" t="s">
        <v>41</v>
      </c>
      <c r="K20" t="s">
        <v>51</v>
      </c>
      <c r="L20" t="s">
        <v>60</v>
      </c>
      <c r="M20" t="s">
        <v>59</v>
      </c>
      <c r="N20" t="s">
        <v>55</v>
      </c>
      <c r="O20" t="s">
        <v>50</v>
      </c>
      <c r="P20" t="s">
        <v>74</v>
      </c>
    </row>
    <row r="21" spans="2:16" x14ac:dyDescent="0.3">
      <c r="C21" s="1" t="s">
        <v>111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2:16" x14ac:dyDescent="0.3">
      <c r="B22" t="s">
        <v>74</v>
      </c>
      <c r="C22" t="s">
        <v>60</v>
      </c>
      <c r="D22" t="s">
        <v>41</v>
      </c>
      <c r="E22" t="s">
        <v>51</v>
      </c>
      <c r="F22" t="s">
        <v>43</v>
      </c>
      <c r="G22" t="s">
        <v>58</v>
      </c>
      <c r="H22" t="s">
        <v>32</v>
      </c>
      <c r="I22" t="s">
        <v>75</v>
      </c>
      <c r="J22" t="s">
        <v>47</v>
      </c>
      <c r="K22" t="s">
        <v>60</v>
      </c>
      <c r="L22" t="s">
        <v>52</v>
      </c>
      <c r="M22" t="s">
        <v>57</v>
      </c>
      <c r="N22" t="s">
        <v>59</v>
      </c>
      <c r="O22" t="s">
        <v>46</v>
      </c>
      <c r="P22" t="s">
        <v>76</v>
      </c>
    </row>
    <row r="23" spans="2:16" x14ac:dyDescent="0.3">
      <c r="B23" t="s">
        <v>74</v>
      </c>
      <c r="C23" t="s">
        <v>47</v>
      </c>
      <c r="D23" t="s">
        <v>40</v>
      </c>
      <c r="E23" t="s">
        <v>46</v>
      </c>
      <c r="F23" t="s">
        <v>59</v>
      </c>
      <c r="G23" t="s">
        <v>44</v>
      </c>
      <c r="H23" t="s">
        <v>50</v>
      </c>
      <c r="I23" t="s">
        <v>75</v>
      </c>
      <c r="J23" t="s">
        <v>42</v>
      </c>
      <c r="K23" t="s">
        <v>30</v>
      </c>
      <c r="L23" t="s">
        <v>57</v>
      </c>
      <c r="M23" t="s">
        <v>70</v>
      </c>
      <c r="N23" t="s">
        <v>56</v>
      </c>
      <c r="O23" t="s">
        <v>43</v>
      </c>
      <c r="P23" t="s">
        <v>76</v>
      </c>
    </row>
    <row r="24" spans="2:16" x14ac:dyDescent="0.3">
      <c r="C24" s="1" t="s">
        <v>110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2:16" x14ac:dyDescent="0.3">
      <c r="B25" t="s">
        <v>74</v>
      </c>
      <c r="C25" t="s">
        <v>22</v>
      </c>
      <c r="D25" t="s">
        <v>58</v>
      </c>
      <c r="E25" t="s">
        <v>51</v>
      </c>
      <c r="F25" t="s">
        <v>60</v>
      </c>
      <c r="G25" t="s">
        <v>59</v>
      </c>
      <c r="H25" t="s">
        <v>71</v>
      </c>
      <c r="I25" t="s">
        <v>75</v>
      </c>
      <c r="J25" t="s">
        <v>47</v>
      </c>
      <c r="K25" t="s">
        <v>51</v>
      </c>
      <c r="L25" t="s">
        <v>60</v>
      </c>
      <c r="M25" t="s">
        <v>52</v>
      </c>
      <c r="N25" t="s">
        <v>59</v>
      </c>
      <c r="O25" t="s">
        <v>55</v>
      </c>
      <c r="P25" t="s">
        <v>76</v>
      </c>
    </row>
    <row r="26" spans="2:16" x14ac:dyDescent="0.3">
      <c r="B26" t="s">
        <v>74</v>
      </c>
      <c r="C26" t="s">
        <v>40</v>
      </c>
      <c r="D26" t="s">
        <v>53</v>
      </c>
      <c r="E26" t="s">
        <v>58</v>
      </c>
      <c r="F26" t="s">
        <v>45</v>
      </c>
      <c r="G26" t="s">
        <v>59</v>
      </c>
      <c r="H26" t="s">
        <v>57</v>
      </c>
      <c r="I26" t="s">
        <v>75</v>
      </c>
      <c r="J26" t="s">
        <v>60</v>
      </c>
      <c r="K26" t="s">
        <v>51</v>
      </c>
      <c r="L26" t="s">
        <v>41</v>
      </c>
      <c r="M26" t="s">
        <v>46</v>
      </c>
      <c r="N26" t="s">
        <v>28</v>
      </c>
      <c r="O26" t="s">
        <v>58</v>
      </c>
      <c r="P26" t="s">
        <v>76</v>
      </c>
    </row>
    <row r="27" spans="2:16" x14ac:dyDescent="0.3">
      <c r="C27" s="1" t="s">
        <v>109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2:16" x14ac:dyDescent="0.3">
      <c r="B28" t="s">
        <v>76</v>
      </c>
      <c r="C28" t="s">
        <v>48</v>
      </c>
      <c r="D28" t="s">
        <v>57</v>
      </c>
      <c r="E28" t="s">
        <v>54</v>
      </c>
      <c r="F28" t="s">
        <v>55</v>
      </c>
      <c r="G28" t="s">
        <v>50</v>
      </c>
      <c r="H28" t="s">
        <v>59</v>
      </c>
      <c r="I28" t="s">
        <v>75</v>
      </c>
      <c r="J28" t="s">
        <v>47</v>
      </c>
      <c r="K28" t="s">
        <v>40</v>
      </c>
      <c r="L28" t="s">
        <v>46</v>
      </c>
      <c r="M28" t="s">
        <v>59</v>
      </c>
      <c r="N28" t="s">
        <v>44</v>
      </c>
      <c r="O28" t="s">
        <v>52</v>
      </c>
      <c r="P28" t="s">
        <v>74</v>
      </c>
    </row>
    <row r="29" spans="2:16" x14ac:dyDescent="0.3">
      <c r="B29" t="s">
        <v>76</v>
      </c>
      <c r="C29" t="s">
        <v>48</v>
      </c>
      <c r="D29" t="s">
        <v>54</v>
      </c>
      <c r="E29" t="s">
        <v>52</v>
      </c>
      <c r="F29" t="s">
        <v>59</v>
      </c>
      <c r="G29" t="s">
        <v>56</v>
      </c>
      <c r="H29" t="s">
        <v>58</v>
      </c>
      <c r="I29" t="s">
        <v>75</v>
      </c>
      <c r="J29" t="s">
        <v>57</v>
      </c>
      <c r="K29" t="s">
        <v>42</v>
      </c>
      <c r="L29" t="s">
        <v>70</v>
      </c>
      <c r="M29" t="s">
        <v>55</v>
      </c>
      <c r="N29" t="s">
        <v>59</v>
      </c>
      <c r="O29" t="s">
        <v>54</v>
      </c>
      <c r="P29" t="s">
        <v>74</v>
      </c>
    </row>
    <row r="30" spans="2:16" x14ac:dyDescent="0.3">
      <c r="C30" s="1" t="s">
        <v>108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2:16" x14ac:dyDescent="0.3">
      <c r="B31" t="s">
        <v>76</v>
      </c>
      <c r="C31" t="s">
        <v>54</v>
      </c>
      <c r="D31" t="s">
        <v>57</v>
      </c>
      <c r="E31" t="s">
        <v>70</v>
      </c>
      <c r="F31" t="s">
        <v>58</v>
      </c>
      <c r="G31" t="s">
        <v>42</v>
      </c>
      <c r="H31" t="s">
        <v>56</v>
      </c>
      <c r="I31" t="s">
        <v>75</v>
      </c>
      <c r="J31" t="s">
        <v>47</v>
      </c>
      <c r="K31" t="s">
        <v>60</v>
      </c>
      <c r="L31" t="s">
        <v>51</v>
      </c>
      <c r="M31" t="s">
        <v>46</v>
      </c>
      <c r="N31" t="s">
        <v>58</v>
      </c>
      <c r="O31" t="s">
        <v>59</v>
      </c>
      <c r="P31" t="s">
        <v>74</v>
      </c>
    </row>
    <row r="32" spans="2:16" x14ac:dyDescent="0.3">
      <c r="B32" t="s">
        <v>74</v>
      </c>
      <c r="C32" t="s">
        <v>53</v>
      </c>
      <c r="D32" t="s">
        <v>60</v>
      </c>
      <c r="E32" t="s">
        <v>58</v>
      </c>
      <c r="F32" t="s">
        <v>38</v>
      </c>
      <c r="G32" t="s">
        <v>24</v>
      </c>
      <c r="H32" t="s">
        <v>59</v>
      </c>
      <c r="I32" t="s">
        <v>75</v>
      </c>
      <c r="J32" t="s">
        <v>57</v>
      </c>
      <c r="K32" t="s">
        <v>31</v>
      </c>
      <c r="L32" t="s">
        <v>70</v>
      </c>
      <c r="M32" t="s">
        <v>56</v>
      </c>
      <c r="N32" t="s">
        <v>59</v>
      </c>
      <c r="O32" t="s">
        <v>50</v>
      </c>
      <c r="P32" t="s">
        <v>76</v>
      </c>
    </row>
    <row r="33" spans="2:16" x14ac:dyDescent="0.3">
      <c r="B33" t="s">
        <v>74</v>
      </c>
      <c r="C33" t="s">
        <v>60</v>
      </c>
      <c r="D33" t="s">
        <v>36</v>
      </c>
      <c r="E33" t="s">
        <v>58</v>
      </c>
      <c r="F33" t="s">
        <v>53</v>
      </c>
      <c r="G33" t="s">
        <v>25</v>
      </c>
      <c r="H33" t="s">
        <v>26</v>
      </c>
      <c r="I33" t="s">
        <v>75</v>
      </c>
      <c r="J33" t="s">
        <v>60</v>
      </c>
      <c r="K33" t="s">
        <v>36</v>
      </c>
      <c r="L33" t="s">
        <v>58</v>
      </c>
      <c r="M33" t="s">
        <v>53</v>
      </c>
      <c r="N33" t="s">
        <v>25</v>
      </c>
      <c r="O33" t="s">
        <v>26</v>
      </c>
      <c r="P33" t="s">
        <v>76</v>
      </c>
    </row>
    <row r="34" spans="2:16" x14ac:dyDescent="0.3">
      <c r="C34" s="1" t="s">
        <v>107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2:16" x14ac:dyDescent="0.3">
      <c r="B35" t="s">
        <v>76</v>
      </c>
      <c r="C35" t="s">
        <v>60</v>
      </c>
      <c r="D35" t="s">
        <v>41</v>
      </c>
      <c r="E35" t="s">
        <v>51</v>
      </c>
      <c r="F35" t="s">
        <v>43</v>
      </c>
      <c r="G35" t="s">
        <v>58</v>
      </c>
      <c r="H35" t="s">
        <v>32</v>
      </c>
      <c r="I35" t="s">
        <v>75</v>
      </c>
      <c r="J35" t="s">
        <v>70</v>
      </c>
      <c r="K35" t="s">
        <v>52</v>
      </c>
      <c r="L35" t="s">
        <v>57</v>
      </c>
      <c r="M35" t="s">
        <v>71</v>
      </c>
      <c r="N35" t="s">
        <v>59</v>
      </c>
      <c r="O35" t="s">
        <v>31</v>
      </c>
      <c r="P35" t="s">
        <v>74</v>
      </c>
    </row>
    <row r="36" spans="2:16" x14ac:dyDescent="0.3">
      <c r="B36" t="s">
        <v>76</v>
      </c>
      <c r="C36" t="s">
        <v>48</v>
      </c>
      <c r="D36" t="s">
        <v>60</v>
      </c>
      <c r="E36" t="s">
        <v>59</v>
      </c>
      <c r="F36" t="s">
        <v>57</v>
      </c>
      <c r="G36" t="s">
        <v>52</v>
      </c>
      <c r="H36" t="s">
        <v>55</v>
      </c>
      <c r="I36" t="s">
        <v>75</v>
      </c>
      <c r="J36" t="s">
        <v>34</v>
      </c>
      <c r="K36" t="s">
        <v>54</v>
      </c>
      <c r="L36" t="s">
        <v>57</v>
      </c>
      <c r="M36" t="s">
        <v>70</v>
      </c>
      <c r="N36" t="s">
        <v>56</v>
      </c>
      <c r="O36" t="s">
        <v>58</v>
      </c>
      <c r="P36" t="s">
        <v>74</v>
      </c>
    </row>
    <row r="37" spans="2:16" x14ac:dyDescent="0.3">
      <c r="C37" s="1" t="s">
        <v>106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2:16" x14ac:dyDescent="0.3">
      <c r="B38" t="s">
        <v>76</v>
      </c>
      <c r="C38" t="s">
        <v>54</v>
      </c>
      <c r="D38" t="s">
        <v>57</v>
      </c>
      <c r="E38" t="s">
        <v>70</v>
      </c>
      <c r="F38" t="s">
        <v>58</v>
      </c>
      <c r="G38" t="s">
        <v>42</v>
      </c>
      <c r="H38" t="s">
        <v>56</v>
      </c>
      <c r="I38" t="s">
        <v>75</v>
      </c>
      <c r="J38" t="s">
        <v>38</v>
      </c>
      <c r="K38" t="s">
        <v>57</v>
      </c>
      <c r="L38" t="s">
        <v>50</v>
      </c>
      <c r="M38" t="s">
        <v>54</v>
      </c>
      <c r="N38" t="s">
        <v>59</v>
      </c>
      <c r="O38" t="s">
        <v>55</v>
      </c>
      <c r="P38" t="s">
        <v>74</v>
      </c>
    </row>
    <row r="39" spans="2:16" x14ac:dyDescent="0.3">
      <c r="B39" t="s">
        <v>74</v>
      </c>
      <c r="C39" t="s">
        <v>60</v>
      </c>
      <c r="D39" t="s">
        <v>40</v>
      </c>
      <c r="E39" t="s">
        <v>53</v>
      </c>
      <c r="F39" t="s">
        <v>56</v>
      </c>
      <c r="G39" t="s">
        <v>59</v>
      </c>
      <c r="H39" t="s">
        <v>39</v>
      </c>
      <c r="I39" t="s">
        <v>75</v>
      </c>
      <c r="J39" t="s">
        <v>48</v>
      </c>
      <c r="K39" t="s">
        <v>58</v>
      </c>
      <c r="L39" t="s">
        <v>60</v>
      </c>
      <c r="M39" t="s">
        <v>37</v>
      </c>
      <c r="N39" t="s">
        <v>43</v>
      </c>
      <c r="O39" t="s">
        <v>39</v>
      </c>
      <c r="P39" t="s">
        <v>76</v>
      </c>
    </row>
    <row r="40" spans="2:16" x14ac:dyDescent="0.3">
      <c r="B40" t="s">
        <v>76</v>
      </c>
      <c r="C40" t="s">
        <v>48</v>
      </c>
      <c r="D40" t="s">
        <v>54</v>
      </c>
      <c r="E40" t="s">
        <v>52</v>
      </c>
      <c r="F40" t="s">
        <v>59</v>
      </c>
      <c r="G40" t="s">
        <v>56</v>
      </c>
      <c r="H40" t="s">
        <v>58</v>
      </c>
      <c r="I40" t="s">
        <v>75</v>
      </c>
      <c r="J40" t="s">
        <v>60</v>
      </c>
      <c r="K40" t="s">
        <v>47</v>
      </c>
      <c r="L40" t="s">
        <v>59</v>
      </c>
      <c r="M40" t="s">
        <v>50</v>
      </c>
      <c r="N40" t="s">
        <v>46</v>
      </c>
      <c r="O40" t="s">
        <v>57</v>
      </c>
      <c r="P40" t="s">
        <v>74</v>
      </c>
    </row>
    <row r="41" spans="2:16" x14ac:dyDescent="0.3">
      <c r="C41" s="1" t="s">
        <v>105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2:16" x14ac:dyDescent="0.3">
      <c r="B42" t="s">
        <v>76</v>
      </c>
      <c r="C42" t="s">
        <v>42</v>
      </c>
      <c r="D42" t="s">
        <v>57</v>
      </c>
      <c r="E42" t="s">
        <v>70</v>
      </c>
      <c r="F42" t="s">
        <v>19</v>
      </c>
      <c r="G42" t="s">
        <v>46</v>
      </c>
      <c r="H42" t="s">
        <v>59</v>
      </c>
      <c r="I42" t="s">
        <v>75</v>
      </c>
      <c r="J42" t="s">
        <v>60</v>
      </c>
      <c r="K42" t="s">
        <v>41</v>
      </c>
      <c r="L42" t="s">
        <v>51</v>
      </c>
      <c r="M42" t="s">
        <v>33</v>
      </c>
      <c r="N42" t="s">
        <v>59</v>
      </c>
      <c r="O42" t="s">
        <v>55</v>
      </c>
      <c r="P42" t="s">
        <v>74</v>
      </c>
    </row>
    <row r="43" spans="2:16" x14ac:dyDescent="0.3">
      <c r="B43" t="s">
        <v>76</v>
      </c>
      <c r="C43" t="s">
        <v>60</v>
      </c>
      <c r="D43" t="s">
        <v>22</v>
      </c>
      <c r="E43" t="s">
        <v>16</v>
      </c>
      <c r="F43" t="s">
        <v>51</v>
      </c>
      <c r="G43" t="s">
        <v>39</v>
      </c>
      <c r="H43" t="s">
        <v>25</v>
      </c>
      <c r="I43" t="s">
        <v>75</v>
      </c>
      <c r="J43" t="s">
        <v>57</v>
      </c>
      <c r="K43" t="s">
        <v>42</v>
      </c>
      <c r="L43" t="s">
        <v>54</v>
      </c>
      <c r="M43" t="s">
        <v>70</v>
      </c>
      <c r="N43" t="s">
        <v>50</v>
      </c>
      <c r="O43" t="s">
        <v>71</v>
      </c>
      <c r="P43" t="s">
        <v>74</v>
      </c>
    </row>
    <row r="44" spans="2:16" x14ac:dyDescent="0.3">
      <c r="C44" s="1" t="s">
        <v>104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2:16" x14ac:dyDescent="0.3">
      <c r="B45" t="s">
        <v>76</v>
      </c>
      <c r="C45" t="s">
        <v>54</v>
      </c>
      <c r="D45" t="s">
        <v>57</v>
      </c>
      <c r="E45" t="s">
        <v>70</v>
      </c>
      <c r="F45" t="s">
        <v>59</v>
      </c>
      <c r="G45" t="s">
        <v>42</v>
      </c>
      <c r="H45" t="s">
        <v>55</v>
      </c>
      <c r="I45" t="s">
        <v>75</v>
      </c>
      <c r="J45" t="s">
        <v>60</v>
      </c>
      <c r="K45" t="s">
        <v>58</v>
      </c>
      <c r="L45" t="s">
        <v>44</v>
      </c>
      <c r="M45" t="s">
        <v>50</v>
      </c>
      <c r="N45" t="s">
        <v>23</v>
      </c>
      <c r="O45" t="s">
        <v>37</v>
      </c>
      <c r="P45" t="s">
        <v>74</v>
      </c>
    </row>
    <row r="46" spans="2:16" x14ac:dyDescent="0.3">
      <c r="B46" t="s">
        <v>74</v>
      </c>
      <c r="C46" t="s">
        <v>38</v>
      </c>
      <c r="D46" t="s">
        <v>58</v>
      </c>
      <c r="E46" t="s">
        <v>57</v>
      </c>
      <c r="F46" t="s">
        <v>52</v>
      </c>
      <c r="G46" t="s">
        <v>56</v>
      </c>
      <c r="H46" t="s">
        <v>59</v>
      </c>
      <c r="I46" t="s">
        <v>75</v>
      </c>
      <c r="J46" t="s">
        <v>46</v>
      </c>
      <c r="K46" t="s">
        <v>50</v>
      </c>
      <c r="L46" t="s">
        <v>59</v>
      </c>
      <c r="M46" t="s">
        <v>60</v>
      </c>
      <c r="N46" t="s">
        <v>18</v>
      </c>
      <c r="O46" t="s">
        <v>47</v>
      </c>
      <c r="P46" t="s">
        <v>76</v>
      </c>
    </row>
    <row r="47" spans="2:16" x14ac:dyDescent="0.3">
      <c r="B47" t="s">
        <v>76</v>
      </c>
      <c r="C47" t="s">
        <v>60</v>
      </c>
      <c r="D47" t="s">
        <v>51</v>
      </c>
      <c r="E47" t="s">
        <v>41</v>
      </c>
      <c r="F47" t="s">
        <v>55</v>
      </c>
      <c r="G47" t="s">
        <v>59</v>
      </c>
      <c r="H47" t="s">
        <v>52</v>
      </c>
      <c r="I47" t="s">
        <v>75</v>
      </c>
      <c r="J47" t="s">
        <v>34</v>
      </c>
      <c r="K47" t="s">
        <v>54</v>
      </c>
      <c r="L47" t="s">
        <v>57</v>
      </c>
      <c r="M47" t="s">
        <v>70</v>
      </c>
      <c r="N47" t="s">
        <v>71</v>
      </c>
      <c r="O47" t="s">
        <v>58</v>
      </c>
      <c r="P47" t="s">
        <v>74</v>
      </c>
    </row>
    <row r="48" spans="2:16" x14ac:dyDescent="0.3">
      <c r="B48" s="2" t="s">
        <v>103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2:16" x14ac:dyDescent="0.3">
      <c r="C49" s="1" t="s">
        <v>102</v>
      </c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2:16" x14ac:dyDescent="0.3">
      <c r="B50" t="s">
        <v>76</v>
      </c>
      <c r="C50" t="s">
        <v>56</v>
      </c>
      <c r="D50" t="s">
        <v>60</v>
      </c>
      <c r="E50" t="s">
        <v>51</v>
      </c>
      <c r="F50" t="s">
        <v>53</v>
      </c>
      <c r="G50" t="s">
        <v>1</v>
      </c>
      <c r="H50" t="s">
        <v>59</v>
      </c>
      <c r="I50" t="s">
        <v>75</v>
      </c>
      <c r="J50" t="s">
        <v>48</v>
      </c>
      <c r="K50" t="s">
        <v>40</v>
      </c>
      <c r="L50" t="s">
        <v>55</v>
      </c>
      <c r="M50" t="s">
        <v>29</v>
      </c>
      <c r="N50" t="s">
        <v>60</v>
      </c>
      <c r="O50" t="s">
        <v>45</v>
      </c>
      <c r="P50" t="s">
        <v>74</v>
      </c>
    </row>
    <row r="51" spans="2:16" x14ac:dyDescent="0.3">
      <c r="B51" t="s">
        <v>76</v>
      </c>
      <c r="C51" t="s">
        <v>56</v>
      </c>
      <c r="D51" t="s">
        <v>60</v>
      </c>
      <c r="E51" t="s">
        <v>51</v>
      </c>
      <c r="F51" t="s">
        <v>53</v>
      </c>
      <c r="G51" t="s">
        <v>54</v>
      </c>
      <c r="H51" t="s">
        <v>59</v>
      </c>
      <c r="I51" t="s">
        <v>75</v>
      </c>
      <c r="J51" t="s">
        <v>48</v>
      </c>
      <c r="K51" t="s">
        <v>40</v>
      </c>
      <c r="L51" t="s">
        <v>55</v>
      </c>
      <c r="M51" t="s">
        <v>29</v>
      </c>
      <c r="N51" t="s">
        <v>60</v>
      </c>
      <c r="O51" t="s">
        <v>45</v>
      </c>
      <c r="P51" t="s">
        <v>74</v>
      </c>
    </row>
    <row r="52" spans="2:16" x14ac:dyDescent="0.3">
      <c r="B52" s="1" t="s">
        <v>101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2:16" x14ac:dyDescent="0.3">
      <c r="B53" t="s">
        <v>74</v>
      </c>
      <c r="C53" t="s">
        <v>46</v>
      </c>
      <c r="D53" t="s">
        <v>50</v>
      </c>
      <c r="E53" t="s">
        <v>59</v>
      </c>
      <c r="F53" t="s">
        <v>60</v>
      </c>
      <c r="G53" t="s">
        <v>18</v>
      </c>
      <c r="H53" t="s">
        <v>47</v>
      </c>
      <c r="I53" t="s">
        <v>75</v>
      </c>
      <c r="J53" t="s">
        <v>34</v>
      </c>
      <c r="K53" t="s">
        <v>54</v>
      </c>
      <c r="L53" t="s">
        <v>57</v>
      </c>
      <c r="M53" t="s">
        <v>70</v>
      </c>
      <c r="N53" t="s">
        <v>58</v>
      </c>
      <c r="O53" t="s">
        <v>56</v>
      </c>
      <c r="P53" t="s">
        <v>76</v>
      </c>
    </row>
    <row r="54" spans="2:16" x14ac:dyDescent="0.3">
      <c r="B54" t="s">
        <v>74</v>
      </c>
      <c r="C54" t="s">
        <v>44</v>
      </c>
      <c r="D54" t="s">
        <v>51</v>
      </c>
      <c r="E54" t="s">
        <v>60</v>
      </c>
      <c r="F54" t="s">
        <v>50</v>
      </c>
      <c r="G54" t="s">
        <v>55</v>
      </c>
      <c r="H54" t="s">
        <v>53</v>
      </c>
      <c r="I54" t="s">
        <v>75</v>
      </c>
      <c r="J54" t="s">
        <v>34</v>
      </c>
      <c r="K54" t="s">
        <v>54</v>
      </c>
      <c r="L54" t="s">
        <v>57</v>
      </c>
      <c r="M54" t="s">
        <v>70</v>
      </c>
      <c r="N54" t="s">
        <v>58</v>
      </c>
      <c r="O54" t="s">
        <v>56</v>
      </c>
      <c r="P54" t="s">
        <v>76</v>
      </c>
    </row>
    <row r="55" spans="2:16" x14ac:dyDescent="0.3">
      <c r="B55" t="s">
        <v>76</v>
      </c>
      <c r="C55" t="s">
        <v>44</v>
      </c>
      <c r="D55" t="s">
        <v>51</v>
      </c>
      <c r="E55" t="s">
        <v>60</v>
      </c>
      <c r="F55" t="s">
        <v>50</v>
      </c>
      <c r="G55" t="s">
        <v>55</v>
      </c>
      <c r="H55" t="s">
        <v>53</v>
      </c>
      <c r="I55" t="s">
        <v>75</v>
      </c>
      <c r="J55" t="s">
        <v>47</v>
      </c>
      <c r="K55" t="s">
        <v>44</v>
      </c>
      <c r="L55" t="s">
        <v>50</v>
      </c>
      <c r="M55" t="s">
        <v>46</v>
      </c>
      <c r="N55" t="s">
        <v>59</v>
      </c>
      <c r="O55" t="s">
        <v>40</v>
      </c>
      <c r="P55" t="s">
        <v>74</v>
      </c>
    </row>
    <row r="56" spans="2:16" x14ac:dyDescent="0.3">
      <c r="B56" s="1" t="s">
        <v>100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2:16" x14ac:dyDescent="0.3">
      <c r="B57" t="s">
        <v>74</v>
      </c>
      <c r="C57" t="s">
        <v>60</v>
      </c>
      <c r="D57" t="s">
        <v>36</v>
      </c>
      <c r="E57" t="s">
        <v>47</v>
      </c>
      <c r="F57" t="s">
        <v>46</v>
      </c>
      <c r="G57" t="s">
        <v>58</v>
      </c>
      <c r="H57" t="s">
        <v>52</v>
      </c>
      <c r="I57" t="s">
        <v>75</v>
      </c>
      <c r="J57" t="s">
        <v>47</v>
      </c>
      <c r="K57" t="s">
        <v>44</v>
      </c>
      <c r="L57" t="s">
        <v>45</v>
      </c>
      <c r="M57" t="s">
        <v>33</v>
      </c>
      <c r="N57" t="s">
        <v>35</v>
      </c>
      <c r="O57" t="s">
        <v>27</v>
      </c>
      <c r="P57" t="s">
        <v>76</v>
      </c>
    </row>
    <row r="58" spans="2:16" x14ac:dyDescent="0.3">
      <c r="B58" t="s">
        <v>74</v>
      </c>
      <c r="C58" t="s">
        <v>31</v>
      </c>
      <c r="D58" t="s">
        <v>60</v>
      </c>
      <c r="E58" t="s">
        <v>53</v>
      </c>
      <c r="F58" t="s">
        <v>58</v>
      </c>
      <c r="G58" t="s">
        <v>56</v>
      </c>
      <c r="H58" t="s">
        <v>59</v>
      </c>
      <c r="I58" t="s">
        <v>75</v>
      </c>
      <c r="J58" t="s">
        <v>57</v>
      </c>
      <c r="K58" t="s">
        <v>38</v>
      </c>
      <c r="L58" t="s">
        <v>54</v>
      </c>
      <c r="M58" t="s">
        <v>8</v>
      </c>
      <c r="N58" t="s">
        <v>58</v>
      </c>
      <c r="O58" t="s">
        <v>56</v>
      </c>
      <c r="P58" t="s">
        <v>76</v>
      </c>
    </row>
    <row r="59" spans="2:16" x14ac:dyDescent="0.3">
      <c r="B59" s="1" t="s">
        <v>99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2:16" x14ac:dyDescent="0.3">
      <c r="B60" t="s">
        <v>74</v>
      </c>
      <c r="C60" t="s">
        <v>48</v>
      </c>
      <c r="D60" t="s">
        <v>57</v>
      </c>
      <c r="E60" t="s">
        <v>54</v>
      </c>
      <c r="F60" t="s">
        <v>55</v>
      </c>
      <c r="G60" t="s">
        <v>50</v>
      </c>
      <c r="H60" t="s">
        <v>59</v>
      </c>
      <c r="I60" t="s">
        <v>75</v>
      </c>
      <c r="J60" t="s">
        <v>54</v>
      </c>
      <c r="K60" t="s">
        <v>57</v>
      </c>
      <c r="L60" t="s">
        <v>55</v>
      </c>
      <c r="M60" t="s">
        <v>59</v>
      </c>
      <c r="N60" t="s">
        <v>48</v>
      </c>
      <c r="O60" t="s">
        <v>52</v>
      </c>
      <c r="P60" t="s">
        <v>76</v>
      </c>
    </row>
    <row r="61" spans="2:16" x14ac:dyDescent="0.3">
      <c r="B61" t="s">
        <v>74</v>
      </c>
      <c r="C61" t="s">
        <v>48</v>
      </c>
      <c r="D61" t="s">
        <v>54</v>
      </c>
      <c r="E61" t="s">
        <v>52</v>
      </c>
      <c r="F61" t="s">
        <v>59</v>
      </c>
      <c r="G61" t="s">
        <v>56</v>
      </c>
      <c r="H61" t="s">
        <v>58</v>
      </c>
      <c r="I61" t="s">
        <v>75</v>
      </c>
      <c r="J61" t="s">
        <v>41</v>
      </c>
      <c r="K61" t="s">
        <v>46</v>
      </c>
      <c r="L61" t="s">
        <v>60</v>
      </c>
      <c r="M61" t="s">
        <v>59</v>
      </c>
      <c r="N61" t="s">
        <v>53</v>
      </c>
      <c r="O61" t="s">
        <v>58</v>
      </c>
      <c r="P61" t="s">
        <v>76</v>
      </c>
    </row>
    <row r="62" spans="2:16" x14ac:dyDescent="0.3">
      <c r="B62" s="1" t="s">
        <v>98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2:16" x14ac:dyDescent="0.3">
      <c r="B63" t="s">
        <v>76</v>
      </c>
      <c r="C63" t="s">
        <v>70</v>
      </c>
      <c r="D63" t="s">
        <v>52</v>
      </c>
      <c r="E63" t="s">
        <v>57</v>
      </c>
      <c r="F63" t="s">
        <v>56</v>
      </c>
      <c r="G63" t="s">
        <v>59</v>
      </c>
      <c r="H63" t="s">
        <v>31</v>
      </c>
      <c r="I63" t="s">
        <v>75</v>
      </c>
      <c r="J63" t="s">
        <v>44</v>
      </c>
      <c r="K63" t="s">
        <v>55</v>
      </c>
      <c r="L63" t="s">
        <v>50</v>
      </c>
      <c r="M63" t="s">
        <v>60</v>
      </c>
      <c r="N63" t="s">
        <v>51</v>
      </c>
      <c r="O63" t="s">
        <v>59</v>
      </c>
      <c r="P63" t="s">
        <v>74</v>
      </c>
    </row>
    <row r="64" spans="2:16" x14ac:dyDescent="0.3">
      <c r="B64" t="s">
        <v>74</v>
      </c>
      <c r="C64" t="s">
        <v>34</v>
      </c>
      <c r="D64" t="s">
        <v>54</v>
      </c>
      <c r="E64" t="s">
        <v>57</v>
      </c>
      <c r="F64" t="s">
        <v>70</v>
      </c>
      <c r="G64" t="s">
        <v>71</v>
      </c>
      <c r="H64" t="s">
        <v>58</v>
      </c>
      <c r="I64" t="s">
        <v>75</v>
      </c>
      <c r="J64" t="s">
        <v>60</v>
      </c>
      <c r="K64" t="s">
        <v>36</v>
      </c>
      <c r="L64" t="s">
        <v>58</v>
      </c>
      <c r="M64" t="s">
        <v>53</v>
      </c>
      <c r="N64" t="s">
        <v>25</v>
      </c>
      <c r="O64" t="s">
        <v>26</v>
      </c>
      <c r="P64" t="s">
        <v>76</v>
      </c>
    </row>
    <row r="65" spans="2:16" x14ac:dyDescent="0.3">
      <c r="B65" t="s">
        <v>76</v>
      </c>
      <c r="C65" t="s">
        <v>57</v>
      </c>
      <c r="D65" t="s">
        <v>54</v>
      </c>
      <c r="E65" t="s">
        <v>52</v>
      </c>
      <c r="F65" t="s">
        <v>55</v>
      </c>
      <c r="G65" t="s">
        <v>48</v>
      </c>
      <c r="H65" t="s">
        <v>53</v>
      </c>
      <c r="I65" t="s">
        <v>75</v>
      </c>
      <c r="J65" t="s">
        <v>53</v>
      </c>
      <c r="K65" t="s">
        <v>60</v>
      </c>
      <c r="L65" t="s">
        <v>58</v>
      </c>
      <c r="M65" t="s">
        <v>38</v>
      </c>
      <c r="N65" t="s">
        <v>71</v>
      </c>
      <c r="O65" t="s">
        <v>59</v>
      </c>
      <c r="P65" t="s">
        <v>74</v>
      </c>
    </row>
    <row r="66" spans="2:16" x14ac:dyDescent="0.3">
      <c r="B66" s="1" t="s">
        <v>97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2:16" x14ac:dyDescent="0.3">
      <c r="B67" t="s">
        <v>74</v>
      </c>
      <c r="C67" t="s">
        <v>51</v>
      </c>
      <c r="D67" t="s">
        <v>41</v>
      </c>
      <c r="E67" t="s">
        <v>46</v>
      </c>
      <c r="F67" t="s">
        <v>28</v>
      </c>
      <c r="G67" t="s">
        <v>58</v>
      </c>
      <c r="H67" t="s">
        <v>60</v>
      </c>
      <c r="I67" t="s">
        <v>75</v>
      </c>
      <c r="J67" t="s">
        <v>48</v>
      </c>
      <c r="K67" t="s">
        <v>58</v>
      </c>
      <c r="L67" t="s">
        <v>60</v>
      </c>
      <c r="M67" t="s">
        <v>37</v>
      </c>
      <c r="N67" t="s">
        <v>43</v>
      </c>
      <c r="O67" t="s">
        <v>39</v>
      </c>
      <c r="P67" t="s">
        <v>76</v>
      </c>
    </row>
    <row r="68" spans="2:16" x14ac:dyDescent="0.3">
      <c r="B68" t="s">
        <v>74</v>
      </c>
      <c r="C68" t="s">
        <v>56</v>
      </c>
      <c r="D68" t="s">
        <v>54</v>
      </c>
      <c r="E68" t="s">
        <v>42</v>
      </c>
      <c r="F68" t="s">
        <v>70</v>
      </c>
      <c r="G68" t="s">
        <v>58</v>
      </c>
      <c r="H68" t="s">
        <v>57</v>
      </c>
      <c r="I68" t="s">
        <v>75</v>
      </c>
      <c r="J68" t="s">
        <v>48</v>
      </c>
      <c r="K68" t="s">
        <v>54</v>
      </c>
      <c r="L68" t="s">
        <v>52</v>
      </c>
      <c r="M68" t="s">
        <v>59</v>
      </c>
      <c r="N68" t="s">
        <v>56</v>
      </c>
      <c r="O68" t="s">
        <v>58</v>
      </c>
      <c r="P68" t="s">
        <v>76</v>
      </c>
    </row>
    <row r="69" spans="2:16" x14ac:dyDescent="0.3">
      <c r="B69" s="1" t="s">
        <v>96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2:16" x14ac:dyDescent="0.3">
      <c r="B70" t="s">
        <v>74</v>
      </c>
      <c r="C70" t="s">
        <v>47</v>
      </c>
      <c r="D70" t="s">
        <v>40</v>
      </c>
      <c r="E70" t="s">
        <v>46</v>
      </c>
      <c r="F70" t="s">
        <v>59</v>
      </c>
      <c r="G70" t="s">
        <v>44</v>
      </c>
      <c r="H70" t="s">
        <v>50</v>
      </c>
      <c r="I70" t="s">
        <v>75</v>
      </c>
      <c r="J70" t="s">
        <v>40</v>
      </c>
      <c r="K70" t="s">
        <v>53</v>
      </c>
      <c r="L70" t="s">
        <v>58</v>
      </c>
      <c r="M70" t="s">
        <v>45</v>
      </c>
      <c r="N70" t="s">
        <v>59</v>
      </c>
      <c r="O70" t="s">
        <v>57</v>
      </c>
      <c r="P70" t="s">
        <v>76</v>
      </c>
    </row>
    <row r="71" spans="2:16" x14ac:dyDescent="0.3">
      <c r="B71" t="s">
        <v>74</v>
      </c>
      <c r="C71" t="s">
        <v>38</v>
      </c>
      <c r="D71" t="s">
        <v>57</v>
      </c>
      <c r="E71" t="s">
        <v>12</v>
      </c>
      <c r="F71" t="s">
        <v>43</v>
      </c>
      <c r="G71" t="s">
        <v>59</v>
      </c>
      <c r="H71" t="s">
        <v>55</v>
      </c>
      <c r="I71" t="s">
        <v>75</v>
      </c>
      <c r="J71" t="s">
        <v>90</v>
      </c>
      <c r="K71" t="s">
        <v>41</v>
      </c>
      <c r="L71" t="s">
        <v>60</v>
      </c>
      <c r="M71" t="s">
        <v>59</v>
      </c>
      <c r="N71" t="s">
        <v>46</v>
      </c>
      <c r="O71" t="s">
        <v>58</v>
      </c>
      <c r="P71" t="s">
        <v>76</v>
      </c>
    </row>
    <row r="72" spans="2:16" x14ac:dyDescent="0.3">
      <c r="B72" s="1" t="s">
        <v>95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2:16" x14ac:dyDescent="0.3">
      <c r="B73" t="s">
        <v>76</v>
      </c>
      <c r="C73" t="s">
        <v>54</v>
      </c>
      <c r="D73" t="s">
        <v>57</v>
      </c>
      <c r="E73" t="s">
        <v>55</v>
      </c>
      <c r="F73" t="s">
        <v>59</v>
      </c>
      <c r="G73" t="s">
        <v>48</v>
      </c>
      <c r="H73" t="s">
        <v>52</v>
      </c>
      <c r="I73" t="s">
        <v>75</v>
      </c>
      <c r="J73" t="s">
        <v>60</v>
      </c>
      <c r="K73" t="s">
        <v>51</v>
      </c>
      <c r="L73" t="s">
        <v>41</v>
      </c>
      <c r="M73" t="s">
        <v>46</v>
      </c>
      <c r="N73" t="s">
        <v>28</v>
      </c>
      <c r="O73" t="s">
        <v>58</v>
      </c>
      <c r="P73" t="s">
        <v>74</v>
      </c>
    </row>
    <row r="74" spans="2:16" x14ac:dyDescent="0.3">
      <c r="B74" t="s">
        <v>76</v>
      </c>
      <c r="C74" t="s">
        <v>30</v>
      </c>
      <c r="D74" t="s">
        <v>60</v>
      </c>
      <c r="E74" t="s">
        <v>24</v>
      </c>
      <c r="F74" t="s">
        <v>59</v>
      </c>
      <c r="G74" t="s">
        <v>39</v>
      </c>
      <c r="H74" t="s">
        <v>94</v>
      </c>
      <c r="I74" t="s">
        <v>75</v>
      </c>
      <c r="J74" t="s">
        <v>45</v>
      </c>
      <c r="K74" t="s">
        <v>40</v>
      </c>
      <c r="L74" t="s">
        <v>60</v>
      </c>
      <c r="M74" t="s">
        <v>39</v>
      </c>
      <c r="N74" t="s">
        <v>55</v>
      </c>
      <c r="O74" t="s">
        <v>59</v>
      </c>
      <c r="P74" t="s">
        <v>74</v>
      </c>
    </row>
    <row r="75" spans="2:16" x14ac:dyDescent="0.3">
      <c r="B75" t="s">
        <v>74</v>
      </c>
      <c r="C75" t="s">
        <v>29</v>
      </c>
      <c r="D75" t="s">
        <v>71</v>
      </c>
      <c r="E75" t="s">
        <v>60</v>
      </c>
      <c r="F75" t="s">
        <v>47</v>
      </c>
      <c r="G75" t="s">
        <v>57</v>
      </c>
      <c r="H75" t="s">
        <v>59</v>
      </c>
      <c r="I75" t="s">
        <v>75</v>
      </c>
      <c r="J75" t="s">
        <v>56</v>
      </c>
      <c r="K75" t="s">
        <v>70</v>
      </c>
      <c r="L75" t="s">
        <v>42</v>
      </c>
      <c r="M75" t="s">
        <v>30</v>
      </c>
      <c r="N75" t="s">
        <v>57</v>
      </c>
      <c r="O75" t="s">
        <v>43</v>
      </c>
      <c r="P75" t="s">
        <v>76</v>
      </c>
    </row>
    <row r="76" spans="2:16" x14ac:dyDescent="0.3">
      <c r="B76" s="2" t="s">
        <v>93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</row>
    <row r="77" spans="2:16" x14ac:dyDescent="0.3">
      <c r="B77" s="1" t="s">
        <v>92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2:16" x14ac:dyDescent="0.3">
      <c r="B78" t="s">
        <v>74</v>
      </c>
      <c r="C78" t="s">
        <v>57</v>
      </c>
      <c r="D78" t="s">
        <v>56</v>
      </c>
      <c r="E78" t="s">
        <v>70</v>
      </c>
      <c r="F78" t="s">
        <v>54</v>
      </c>
      <c r="G78" t="s">
        <v>42</v>
      </c>
      <c r="H78" t="s">
        <v>58</v>
      </c>
      <c r="I78" t="s">
        <v>75</v>
      </c>
      <c r="J78" t="s">
        <v>57</v>
      </c>
      <c r="K78" t="s">
        <v>70</v>
      </c>
      <c r="L78" t="s">
        <v>42</v>
      </c>
      <c r="M78" t="s">
        <v>58</v>
      </c>
      <c r="N78" t="s">
        <v>56</v>
      </c>
      <c r="O78" t="s">
        <v>59</v>
      </c>
      <c r="P78" t="s">
        <v>76</v>
      </c>
    </row>
    <row r="79" spans="2:16" x14ac:dyDescent="0.3">
      <c r="B79" t="s">
        <v>76</v>
      </c>
      <c r="C79" t="s">
        <v>47</v>
      </c>
      <c r="D79" t="s">
        <v>44</v>
      </c>
      <c r="E79" t="s">
        <v>45</v>
      </c>
      <c r="F79" t="s">
        <v>33</v>
      </c>
      <c r="G79" t="s">
        <v>35</v>
      </c>
      <c r="H79" t="s">
        <v>27</v>
      </c>
      <c r="I79" t="s">
        <v>75</v>
      </c>
      <c r="J79" t="s">
        <v>57</v>
      </c>
      <c r="K79" t="s">
        <v>70</v>
      </c>
      <c r="L79" t="s">
        <v>42</v>
      </c>
      <c r="M79" t="s">
        <v>58</v>
      </c>
      <c r="N79" t="s">
        <v>56</v>
      </c>
      <c r="O79" t="s">
        <v>54</v>
      </c>
      <c r="P79" t="s">
        <v>74</v>
      </c>
    </row>
    <row r="80" spans="2:16" x14ac:dyDescent="0.3">
      <c r="B80" t="s">
        <v>74</v>
      </c>
      <c r="C80" t="s">
        <v>47</v>
      </c>
      <c r="D80" t="s">
        <v>44</v>
      </c>
      <c r="E80" t="s">
        <v>45</v>
      </c>
      <c r="F80" t="s">
        <v>33</v>
      </c>
      <c r="G80" t="s">
        <v>35</v>
      </c>
      <c r="H80" t="s">
        <v>27</v>
      </c>
      <c r="I80" t="s">
        <v>75</v>
      </c>
      <c r="J80" t="s">
        <v>45</v>
      </c>
      <c r="K80" t="s">
        <v>55</v>
      </c>
      <c r="L80" t="s">
        <v>59</v>
      </c>
      <c r="M80" t="s">
        <v>54</v>
      </c>
      <c r="N80" t="s">
        <v>50</v>
      </c>
      <c r="O80" t="s">
        <v>57</v>
      </c>
      <c r="P80" t="s">
        <v>76</v>
      </c>
    </row>
    <row r="81" spans="2:16" x14ac:dyDescent="0.3">
      <c r="B81" s="1" t="s">
        <v>91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2:16" x14ac:dyDescent="0.3">
      <c r="B82" t="s">
        <v>76</v>
      </c>
      <c r="C82" t="s">
        <v>38</v>
      </c>
      <c r="D82" t="s">
        <v>58</v>
      </c>
      <c r="E82" t="s">
        <v>60</v>
      </c>
      <c r="F82" t="s">
        <v>51</v>
      </c>
      <c r="G82" t="s">
        <v>56</v>
      </c>
      <c r="H82" t="s">
        <v>26</v>
      </c>
      <c r="I82" t="s">
        <v>75</v>
      </c>
      <c r="J82" t="s">
        <v>42</v>
      </c>
      <c r="K82" t="s">
        <v>23</v>
      </c>
      <c r="L82" t="s">
        <v>57</v>
      </c>
      <c r="M82" t="s">
        <v>70</v>
      </c>
      <c r="N82" t="s">
        <v>90</v>
      </c>
      <c r="O82" t="s">
        <v>55</v>
      </c>
      <c r="P82" t="s">
        <v>74</v>
      </c>
    </row>
    <row r="83" spans="2:16" x14ac:dyDescent="0.3">
      <c r="B83" t="s">
        <v>76</v>
      </c>
      <c r="C83" t="s">
        <v>48</v>
      </c>
      <c r="D83" t="s">
        <v>54</v>
      </c>
      <c r="E83" t="s">
        <v>57</v>
      </c>
      <c r="F83" t="s">
        <v>58</v>
      </c>
      <c r="G83" t="s">
        <v>52</v>
      </c>
      <c r="H83" t="s">
        <v>56</v>
      </c>
      <c r="I83" t="s">
        <v>75</v>
      </c>
      <c r="J83" t="s">
        <v>42</v>
      </c>
      <c r="K83" t="s">
        <v>57</v>
      </c>
      <c r="L83" t="s">
        <v>70</v>
      </c>
      <c r="M83" t="s">
        <v>58</v>
      </c>
      <c r="N83" t="s">
        <v>56</v>
      </c>
      <c r="O83" t="s">
        <v>54</v>
      </c>
      <c r="P83" t="s">
        <v>74</v>
      </c>
    </row>
    <row r="84" spans="2:16" x14ac:dyDescent="0.3">
      <c r="B84" s="1" t="s">
        <v>89</v>
      </c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2:16" x14ac:dyDescent="0.3">
      <c r="B85" t="s">
        <v>76</v>
      </c>
      <c r="C85" t="s">
        <v>46</v>
      </c>
      <c r="D85" t="s">
        <v>51</v>
      </c>
      <c r="E85" t="s">
        <v>60</v>
      </c>
      <c r="F85" t="s">
        <v>41</v>
      </c>
      <c r="G85" t="s">
        <v>28</v>
      </c>
      <c r="H85" t="s">
        <v>58</v>
      </c>
      <c r="I85" t="s">
        <v>75</v>
      </c>
      <c r="J85" t="s">
        <v>54</v>
      </c>
      <c r="K85" t="s">
        <v>57</v>
      </c>
      <c r="L85" t="s">
        <v>70</v>
      </c>
      <c r="M85" t="s">
        <v>58</v>
      </c>
      <c r="N85" t="s">
        <v>42</v>
      </c>
      <c r="O85" t="s">
        <v>71</v>
      </c>
      <c r="P85" t="s">
        <v>74</v>
      </c>
    </row>
    <row r="86" spans="2:16" x14ac:dyDescent="0.3">
      <c r="B86" t="s">
        <v>74</v>
      </c>
      <c r="C86" t="s">
        <v>45</v>
      </c>
      <c r="D86" t="s">
        <v>55</v>
      </c>
      <c r="E86" t="s">
        <v>40</v>
      </c>
      <c r="F86" t="s">
        <v>59</v>
      </c>
      <c r="G86" t="s">
        <v>39</v>
      </c>
      <c r="H86" t="s">
        <v>60</v>
      </c>
      <c r="I86" t="s">
        <v>75</v>
      </c>
      <c r="J86" t="s">
        <v>15</v>
      </c>
      <c r="K86" t="s">
        <v>57</v>
      </c>
      <c r="L86" t="s">
        <v>54</v>
      </c>
      <c r="M86" t="s">
        <v>59</v>
      </c>
      <c r="N86" t="s">
        <v>88</v>
      </c>
      <c r="O86" t="s">
        <v>58</v>
      </c>
      <c r="P86" t="s">
        <v>76</v>
      </c>
    </row>
    <row r="87" spans="2:16" x14ac:dyDescent="0.3">
      <c r="B87" t="s">
        <v>76</v>
      </c>
      <c r="C87" t="s">
        <v>46</v>
      </c>
      <c r="D87" t="s">
        <v>17</v>
      </c>
      <c r="E87" t="s">
        <v>58</v>
      </c>
      <c r="F87" t="s">
        <v>57</v>
      </c>
      <c r="G87" t="s">
        <v>13</v>
      </c>
      <c r="H87" t="s">
        <v>50</v>
      </c>
      <c r="I87" t="s">
        <v>75</v>
      </c>
      <c r="J87" t="s">
        <v>60</v>
      </c>
      <c r="K87" t="s">
        <v>47</v>
      </c>
      <c r="L87" t="s">
        <v>59</v>
      </c>
      <c r="M87" t="s">
        <v>50</v>
      </c>
      <c r="N87" t="s">
        <v>46</v>
      </c>
      <c r="O87" t="s">
        <v>57</v>
      </c>
      <c r="P87" t="s">
        <v>74</v>
      </c>
    </row>
    <row r="88" spans="2:16" x14ac:dyDescent="0.3">
      <c r="B88" s="1" t="s">
        <v>87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2:16" x14ac:dyDescent="0.3">
      <c r="B89" t="s">
        <v>74</v>
      </c>
      <c r="C89" t="s">
        <v>57</v>
      </c>
      <c r="D89" t="s">
        <v>42</v>
      </c>
      <c r="E89" t="s">
        <v>70</v>
      </c>
      <c r="F89" t="s">
        <v>55</v>
      </c>
      <c r="G89" t="s">
        <v>59</v>
      </c>
      <c r="H89" t="s">
        <v>43</v>
      </c>
      <c r="I89" t="s">
        <v>75</v>
      </c>
      <c r="J89" t="s">
        <v>60</v>
      </c>
      <c r="K89" t="s">
        <v>36</v>
      </c>
      <c r="L89" t="s">
        <v>58</v>
      </c>
      <c r="M89" t="s">
        <v>53</v>
      </c>
      <c r="N89" t="s">
        <v>25</v>
      </c>
      <c r="O89" t="s">
        <v>26</v>
      </c>
      <c r="P89" t="s">
        <v>76</v>
      </c>
    </row>
    <row r="90" spans="2:16" x14ac:dyDescent="0.3">
      <c r="B90" t="s">
        <v>76</v>
      </c>
      <c r="C90" t="s">
        <v>38</v>
      </c>
      <c r="D90" t="s">
        <v>57</v>
      </c>
      <c r="E90" t="s">
        <v>12</v>
      </c>
      <c r="F90" t="s">
        <v>43</v>
      </c>
      <c r="G90" t="s">
        <v>59</v>
      </c>
      <c r="H90" t="s">
        <v>55</v>
      </c>
      <c r="I90" t="s">
        <v>75</v>
      </c>
      <c r="J90" t="s">
        <v>57</v>
      </c>
      <c r="K90" t="s">
        <v>31</v>
      </c>
      <c r="L90" t="s">
        <v>70</v>
      </c>
      <c r="M90" t="s">
        <v>56</v>
      </c>
      <c r="N90" t="s">
        <v>59</v>
      </c>
      <c r="O90" t="s">
        <v>50</v>
      </c>
      <c r="P90" t="s">
        <v>74</v>
      </c>
    </row>
    <row r="91" spans="2:16" x14ac:dyDescent="0.3">
      <c r="B91" t="s">
        <v>74</v>
      </c>
      <c r="C91" t="s">
        <v>60</v>
      </c>
      <c r="D91" t="s">
        <v>41</v>
      </c>
      <c r="E91" t="s">
        <v>51</v>
      </c>
      <c r="F91" t="s">
        <v>71</v>
      </c>
      <c r="G91" t="s">
        <v>59</v>
      </c>
      <c r="H91" t="s">
        <v>50</v>
      </c>
      <c r="I91" t="s">
        <v>75</v>
      </c>
      <c r="J91" t="s">
        <v>47</v>
      </c>
      <c r="K91" t="s">
        <v>60</v>
      </c>
      <c r="L91" t="s">
        <v>51</v>
      </c>
      <c r="M91" t="s">
        <v>46</v>
      </c>
      <c r="N91" t="s">
        <v>58</v>
      </c>
      <c r="O91" t="s">
        <v>59</v>
      </c>
      <c r="P91" t="s">
        <v>76</v>
      </c>
    </row>
    <row r="92" spans="2:16" x14ac:dyDescent="0.3">
      <c r="B92" s="2" t="s">
        <v>86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</row>
    <row r="93" spans="2:16" x14ac:dyDescent="0.3">
      <c r="B93" s="1" t="s">
        <v>85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2:16" x14ac:dyDescent="0.3">
      <c r="B94" t="s">
        <v>74</v>
      </c>
      <c r="C94" t="s">
        <v>38</v>
      </c>
      <c r="D94" t="s">
        <v>57</v>
      </c>
      <c r="E94" t="s">
        <v>50</v>
      </c>
      <c r="F94" t="s">
        <v>54</v>
      </c>
      <c r="G94" t="s">
        <v>59</v>
      </c>
      <c r="H94" t="s">
        <v>55</v>
      </c>
      <c r="I94" t="s">
        <v>75</v>
      </c>
      <c r="J94" t="s">
        <v>42</v>
      </c>
      <c r="K94" t="s">
        <v>30</v>
      </c>
      <c r="L94" t="s">
        <v>57</v>
      </c>
      <c r="M94" t="s">
        <v>70</v>
      </c>
      <c r="N94" t="s">
        <v>56</v>
      </c>
      <c r="O94" t="s">
        <v>43</v>
      </c>
      <c r="P94" t="s">
        <v>76</v>
      </c>
    </row>
    <row r="95" spans="2:16" x14ac:dyDescent="0.3">
      <c r="B95" t="s">
        <v>76</v>
      </c>
      <c r="C95" t="s">
        <v>47</v>
      </c>
      <c r="D95" t="s">
        <v>60</v>
      </c>
      <c r="E95" t="s">
        <v>51</v>
      </c>
      <c r="F95" t="s">
        <v>46</v>
      </c>
      <c r="G95" t="s">
        <v>58</v>
      </c>
      <c r="H95" t="s">
        <v>59</v>
      </c>
      <c r="I95" t="s">
        <v>75</v>
      </c>
      <c r="J95" t="s">
        <v>60</v>
      </c>
      <c r="K95" t="s">
        <v>47</v>
      </c>
      <c r="L95" t="s">
        <v>45</v>
      </c>
      <c r="M95" t="s">
        <v>50</v>
      </c>
      <c r="N95" t="s">
        <v>58</v>
      </c>
      <c r="O95" t="s">
        <v>37</v>
      </c>
      <c r="P95" t="s">
        <v>74</v>
      </c>
    </row>
    <row r="96" spans="2:16" x14ac:dyDescent="0.3">
      <c r="B96" t="s">
        <v>74</v>
      </c>
      <c r="C96" t="s">
        <v>38</v>
      </c>
      <c r="D96" t="s">
        <v>57</v>
      </c>
      <c r="E96" t="s">
        <v>50</v>
      </c>
      <c r="F96" t="s">
        <v>54</v>
      </c>
      <c r="G96" t="s">
        <v>59</v>
      </c>
      <c r="H96" t="s">
        <v>55</v>
      </c>
      <c r="I96" t="s">
        <v>75</v>
      </c>
      <c r="J96" t="s">
        <v>60</v>
      </c>
      <c r="K96" t="s">
        <v>47</v>
      </c>
      <c r="L96" t="s">
        <v>45</v>
      </c>
      <c r="M96" t="s">
        <v>50</v>
      </c>
      <c r="N96" t="s">
        <v>58</v>
      </c>
      <c r="O96" t="s">
        <v>37</v>
      </c>
      <c r="P96" t="s">
        <v>76</v>
      </c>
    </row>
    <row r="97" spans="2:16" x14ac:dyDescent="0.3">
      <c r="B97" s="1" t="s">
        <v>84</v>
      </c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2:16" x14ac:dyDescent="0.3">
      <c r="B98" t="s">
        <v>76</v>
      </c>
      <c r="C98" t="s">
        <v>47</v>
      </c>
      <c r="D98" t="s">
        <v>44</v>
      </c>
      <c r="E98" t="s">
        <v>46</v>
      </c>
      <c r="F98" t="s">
        <v>50</v>
      </c>
      <c r="G98" t="s">
        <v>40</v>
      </c>
      <c r="H98" t="s">
        <v>59</v>
      </c>
      <c r="I98" t="s">
        <v>75</v>
      </c>
      <c r="J98" t="s">
        <v>44</v>
      </c>
      <c r="K98" t="s">
        <v>11</v>
      </c>
      <c r="L98" t="s">
        <v>36</v>
      </c>
      <c r="M98" t="s">
        <v>32</v>
      </c>
      <c r="N98" t="s">
        <v>58</v>
      </c>
      <c r="O98" t="s">
        <v>60</v>
      </c>
      <c r="P98" t="s">
        <v>74</v>
      </c>
    </row>
    <row r="99" spans="2:16" x14ac:dyDescent="0.3">
      <c r="B99" t="s">
        <v>76</v>
      </c>
      <c r="C99" t="s">
        <v>48</v>
      </c>
      <c r="D99" t="s">
        <v>54</v>
      </c>
      <c r="E99" t="s">
        <v>57</v>
      </c>
      <c r="F99" t="s">
        <v>56</v>
      </c>
      <c r="G99" t="s">
        <v>58</v>
      </c>
      <c r="H99" t="s">
        <v>22</v>
      </c>
      <c r="I99" t="s">
        <v>75</v>
      </c>
      <c r="J99" t="s">
        <v>10</v>
      </c>
      <c r="K99" t="s">
        <v>60</v>
      </c>
      <c r="L99" t="s">
        <v>24</v>
      </c>
      <c r="M99" t="s">
        <v>21</v>
      </c>
      <c r="N99" t="s">
        <v>59</v>
      </c>
      <c r="O99" t="s">
        <v>36</v>
      </c>
      <c r="P99" t="s">
        <v>74</v>
      </c>
    </row>
    <row r="100" spans="2:16" x14ac:dyDescent="0.3">
      <c r="B100" s="1" t="s">
        <v>83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2:16" x14ac:dyDescent="0.3">
      <c r="B101" t="s">
        <v>76</v>
      </c>
      <c r="C101" t="s">
        <v>48</v>
      </c>
      <c r="D101" t="s">
        <v>54</v>
      </c>
      <c r="E101" t="s">
        <v>52</v>
      </c>
      <c r="F101" t="s">
        <v>59</v>
      </c>
      <c r="G101" t="s">
        <v>56</v>
      </c>
      <c r="H101" t="s">
        <v>58</v>
      </c>
      <c r="I101" t="s">
        <v>75</v>
      </c>
      <c r="J101" t="s">
        <v>46</v>
      </c>
      <c r="K101" t="s">
        <v>17</v>
      </c>
      <c r="L101" t="s">
        <v>58</v>
      </c>
      <c r="M101" t="s">
        <v>57</v>
      </c>
      <c r="N101" t="s">
        <v>13</v>
      </c>
      <c r="O101" t="s">
        <v>50</v>
      </c>
      <c r="P101" t="s">
        <v>74</v>
      </c>
    </row>
    <row r="102" spans="2:16" x14ac:dyDescent="0.3">
      <c r="B102" t="s">
        <v>76</v>
      </c>
      <c r="C102" t="s">
        <v>81</v>
      </c>
      <c r="D102" t="s">
        <v>57</v>
      </c>
      <c r="E102" t="s">
        <v>31</v>
      </c>
      <c r="F102" t="s">
        <v>53</v>
      </c>
      <c r="G102" t="s">
        <v>19</v>
      </c>
      <c r="H102" t="s">
        <v>56</v>
      </c>
      <c r="I102" t="s">
        <v>75</v>
      </c>
      <c r="J102" t="s">
        <v>45</v>
      </c>
      <c r="K102" t="s">
        <v>55</v>
      </c>
      <c r="L102" t="s">
        <v>40</v>
      </c>
      <c r="M102" t="s">
        <v>59</v>
      </c>
      <c r="N102" t="s">
        <v>39</v>
      </c>
      <c r="O102" t="s">
        <v>60</v>
      </c>
      <c r="P102" t="s">
        <v>74</v>
      </c>
    </row>
    <row r="103" spans="2:16" x14ac:dyDescent="0.3">
      <c r="B103" s="1" t="s">
        <v>82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2:16" x14ac:dyDescent="0.3">
      <c r="B104" t="s">
        <v>74</v>
      </c>
      <c r="C104" t="s">
        <v>59</v>
      </c>
      <c r="D104" t="s">
        <v>35</v>
      </c>
      <c r="E104" t="s">
        <v>36</v>
      </c>
      <c r="F104" t="s">
        <v>47</v>
      </c>
      <c r="G104" t="s">
        <v>56</v>
      </c>
      <c r="H104" t="s">
        <v>60</v>
      </c>
      <c r="I104" t="s">
        <v>75</v>
      </c>
      <c r="J104" t="s">
        <v>31</v>
      </c>
      <c r="K104" t="s">
        <v>81</v>
      </c>
      <c r="L104" t="s">
        <v>53</v>
      </c>
      <c r="M104" t="s">
        <v>56</v>
      </c>
      <c r="N104" t="s">
        <v>57</v>
      </c>
      <c r="O104" t="s">
        <v>19</v>
      </c>
      <c r="P104" t="s">
        <v>76</v>
      </c>
    </row>
    <row r="105" spans="2:16" x14ac:dyDescent="0.3">
      <c r="B105" t="s">
        <v>74</v>
      </c>
      <c r="C105" t="s">
        <v>59</v>
      </c>
      <c r="D105" t="s">
        <v>35</v>
      </c>
      <c r="E105" t="s">
        <v>36</v>
      </c>
      <c r="F105" t="s">
        <v>47</v>
      </c>
      <c r="G105" t="s">
        <v>56</v>
      </c>
      <c r="H105" t="s">
        <v>60</v>
      </c>
      <c r="I105" t="s">
        <v>75</v>
      </c>
      <c r="J105" t="s">
        <v>42</v>
      </c>
      <c r="K105" t="s">
        <v>54</v>
      </c>
      <c r="L105" t="s">
        <v>57</v>
      </c>
      <c r="M105" t="s">
        <v>70</v>
      </c>
      <c r="N105" t="s">
        <v>58</v>
      </c>
      <c r="O105" t="s">
        <v>56</v>
      </c>
      <c r="P105" t="s">
        <v>76</v>
      </c>
    </row>
    <row r="106" spans="2:16" x14ac:dyDescent="0.3">
      <c r="B106" s="1" t="s">
        <v>80</v>
      </c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2:16" x14ac:dyDescent="0.3">
      <c r="B107" t="s">
        <v>74</v>
      </c>
      <c r="C107" t="s">
        <v>57</v>
      </c>
      <c r="D107" t="s">
        <v>42</v>
      </c>
      <c r="E107" t="s">
        <v>54</v>
      </c>
      <c r="F107" t="s">
        <v>70</v>
      </c>
      <c r="G107" t="s">
        <v>50</v>
      </c>
      <c r="H107" t="s">
        <v>56</v>
      </c>
      <c r="I107" t="s">
        <v>75</v>
      </c>
      <c r="J107" t="s">
        <v>54</v>
      </c>
      <c r="K107" t="s">
        <v>57</v>
      </c>
      <c r="L107" t="s">
        <v>70</v>
      </c>
      <c r="M107" t="s">
        <v>58</v>
      </c>
      <c r="N107" t="s">
        <v>42</v>
      </c>
      <c r="O107" t="s">
        <v>56</v>
      </c>
      <c r="P107" t="s">
        <v>76</v>
      </c>
    </row>
    <row r="108" spans="2:16" x14ac:dyDescent="0.3">
      <c r="B108" t="s">
        <v>74</v>
      </c>
      <c r="C108" t="s">
        <v>47</v>
      </c>
      <c r="D108" t="s">
        <v>44</v>
      </c>
      <c r="E108" t="s">
        <v>51</v>
      </c>
      <c r="F108" t="s">
        <v>33</v>
      </c>
      <c r="G108" t="s">
        <v>43</v>
      </c>
      <c r="H108" t="s">
        <v>55</v>
      </c>
      <c r="I108" t="s">
        <v>75</v>
      </c>
      <c r="J108" t="s">
        <v>10</v>
      </c>
      <c r="K108" t="s">
        <v>60</v>
      </c>
      <c r="L108" t="s">
        <v>24</v>
      </c>
      <c r="M108" t="s">
        <v>21</v>
      </c>
      <c r="N108" t="s">
        <v>59</v>
      </c>
      <c r="O108" t="s">
        <v>36</v>
      </c>
      <c r="P108" t="s">
        <v>76</v>
      </c>
    </row>
    <row r="109" spans="2:16" x14ac:dyDescent="0.3">
      <c r="B109" s="1" t="s">
        <v>79</v>
      </c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2:16" x14ac:dyDescent="0.3">
      <c r="B110" t="s">
        <v>74</v>
      </c>
      <c r="C110" t="s">
        <v>53</v>
      </c>
      <c r="D110" t="s">
        <v>60</v>
      </c>
      <c r="E110" t="s">
        <v>25</v>
      </c>
      <c r="F110" t="s">
        <v>39</v>
      </c>
      <c r="G110" t="s">
        <v>40</v>
      </c>
      <c r="H110" t="s">
        <v>59</v>
      </c>
      <c r="I110" t="s">
        <v>75</v>
      </c>
      <c r="J110" t="s">
        <v>57</v>
      </c>
      <c r="K110" t="s">
        <v>45</v>
      </c>
      <c r="L110" t="s">
        <v>70</v>
      </c>
      <c r="M110" t="s">
        <v>50</v>
      </c>
      <c r="N110" t="s">
        <v>56</v>
      </c>
      <c r="O110" t="s">
        <v>30</v>
      </c>
      <c r="P110" t="s">
        <v>76</v>
      </c>
    </row>
    <row r="111" spans="2:16" x14ac:dyDescent="0.3">
      <c r="B111" t="s">
        <v>74</v>
      </c>
      <c r="C111" t="s">
        <v>34</v>
      </c>
      <c r="D111" t="s">
        <v>54</v>
      </c>
      <c r="E111" t="s">
        <v>57</v>
      </c>
      <c r="F111" t="s">
        <v>70</v>
      </c>
      <c r="G111" t="s">
        <v>56</v>
      </c>
      <c r="H111" t="s">
        <v>58</v>
      </c>
      <c r="I111" t="s">
        <v>75</v>
      </c>
      <c r="J111" t="s">
        <v>60</v>
      </c>
      <c r="K111" t="s">
        <v>39</v>
      </c>
      <c r="L111" t="s">
        <v>58</v>
      </c>
      <c r="M111" t="s">
        <v>16</v>
      </c>
      <c r="N111" t="s">
        <v>56</v>
      </c>
      <c r="O111" t="s">
        <v>38</v>
      </c>
      <c r="P111" t="s">
        <v>76</v>
      </c>
    </row>
    <row r="112" spans="2:16" x14ac:dyDescent="0.3">
      <c r="B112" t="s">
        <v>76</v>
      </c>
      <c r="C112" t="s">
        <v>57</v>
      </c>
      <c r="D112" t="s">
        <v>54</v>
      </c>
      <c r="E112" t="s">
        <v>52</v>
      </c>
      <c r="F112" t="s">
        <v>55</v>
      </c>
      <c r="G112" t="s">
        <v>48</v>
      </c>
      <c r="H112" t="s">
        <v>53</v>
      </c>
      <c r="I112" t="s">
        <v>75</v>
      </c>
      <c r="J112" t="s">
        <v>60</v>
      </c>
      <c r="K112" t="s">
        <v>33</v>
      </c>
      <c r="L112" t="s">
        <v>55</v>
      </c>
      <c r="M112" t="s">
        <v>51</v>
      </c>
      <c r="N112" t="s">
        <v>41</v>
      </c>
      <c r="O112" t="s">
        <v>53</v>
      </c>
      <c r="P112" t="s">
        <v>74</v>
      </c>
    </row>
    <row r="113" spans="2:16" x14ac:dyDescent="0.3">
      <c r="B113" s="2" t="s">
        <v>78</v>
      </c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</row>
    <row r="114" spans="2:16" x14ac:dyDescent="0.3">
      <c r="B114" s="1" t="s">
        <v>77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2:16" x14ac:dyDescent="0.3">
      <c r="B115" t="s">
        <v>76</v>
      </c>
      <c r="C115" t="s">
        <v>59</v>
      </c>
      <c r="D115" t="s">
        <v>35</v>
      </c>
      <c r="E115" t="s">
        <v>36</v>
      </c>
      <c r="F115" t="s">
        <v>48</v>
      </c>
      <c r="G115" t="s">
        <v>56</v>
      </c>
      <c r="H115" t="s">
        <v>60</v>
      </c>
      <c r="I115" t="s">
        <v>75</v>
      </c>
      <c r="J115" t="s">
        <v>47</v>
      </c>
      <c r="K115" t="s">
        <v>40</v>
      </c>
      <c r="L115" t="s">
        <v>46</v>
      </c>
      <c r="M115" t="s">
        <v>59</v>
      </c>
      <c r="N115" t="s">
        <v>44</v>
      </c>
      <c r="O115" t="s">
        <v>50</v>
      </c>
      <c r="P115" t="s">
        <v>74</v>
      </c>
    </row>
    <row r="116" spans="2:16" x14ac:dyDescent="0.3">
      <c r="B116" t="s">
        <v>76</v>
      </c>
      <c r="C116" t="s">
        <v>59</v>
      </c>
      <c r="D116" t="s">
        <v>35</v>
      </c>
      <c r="E116" t="s">
        <v>36</v>
      </c>
      <c r="F116" t="s">
        <v>47</v>
      </c>
      <c r="G116" t="s">
        <v>56</v>
      </c>
      <c r="H116" t="s">
        <v>60</v>
      </c>
      <c r="I116" t="s">
        <v>75</v>
      </c>
      <c r="J116" t="s">
        <v>60</v>
      </c>
      <c r="K116" t="s">
        <v>33</v>
      </c>
      <c r="L116" t="s">
        <v>55</v>
      </c>
      <c r="M116" t="s">
        <v>51</v>
      </c>
      <c r="N116" t="s">
        <v>41</v>
      </c>
      <c r="O116" t="s">
        <v>53</v>
      </c>
      <c r="P116" t="s">
        <v>74</v>
      </c>
    </row>
  </sheetData>
  <mergeCells count="38">
    <mergeCell ref="B72:P72"/>
    <mergeCell ref="B77:P77"/>
    <mergeCell ref="B109:P109"/>
    <mergeCell ref="B113:P113"/>
    <mergeCell ref="B114:P114"/>
    <mergeCell ref="B93:P93"/>
    <mergeCell ref="B97:P97"/>
    <mergeCell ref="B100:P100"/>
    <mergeCell ref="B103:P103"/>
    <mergeCell ref="B106:P106"/>
    <mergeCell ref="B92:P92"/>
    <mergeCell ref="B81:P81"/>
    <mergeCell ref="B84:P84"/>
    <mergeCell ref="B76:P76"/>
    <mergeCell ref="B88:P88"/>
    <mergeCell ref="B69:P69"/>
    <mergeCell ref="B56:P56"/>
    <mergeCell ref="B59:P59"/>
    <mergeCell ref="B66:P66"/>
    <mergeCell ref="B2:P2"/>
    <mergeCell ref="B52:P52"/>
    <mergeCell ref="B48:P48"/>
    <mergeCell ref="C49:O49"/>
    <mergeCell ref="C15:O15"/>
    <mergeCell ref="C41:O41"/>
    <mergeCell ref="C10:O10"/>
    <mergeCell ref="C13:O13"/>
    <mergeCell ref="B62:P62"/>
    <mergeCell ref="C3:O3"/>
    <mergeCell ref="C6:O6"/>
    <mergeCell ref="C44:O44"/>
    <mergeCell ref="C37:O37"/>
    <mergeCell ref="C18:O18"/>
    <mergeCell ref="C21:O21"/>
    <mergeCell ref="C24:O24"/>
    <mergeCell ref="C27:O27"/>
    <mergeCell ref="C30:O30"/>
    <mergeCell ref="C34:O3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Ubers VR</vt:lpstr>
      <vt:lpstr>BW Ubers RoA Spotlight</vt:lpstr>
      <vt:lpstr>BW Ubers Games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Allen Keettikkal</dc:creator>
  <cp:lastModifiedBy>Allen Keettikkal</cp:lastModifiedBy>
  <dcterms:created xsi:type="dcterms:W3CDTF">2023-11-11T17:54:33Z</dcterms:created>
  <dcterms:modified xsi:type="dcterms:W3CDTF">2023-11-11T18:01:06Z</dcterms:modified>
</cp:coreProperties>
</file>